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0"/>
  <workbookPr/>
  <mc:AlternateContent xmlns:mc="http://schemas.openxmlformats.org/markup-compatibility/2006">
    <mc:Choice Requires="x15">
      <x15ac:absPath xmlns:x15ac="http://schemas.microsoft.com/office/spreadsheetml/2010/11/ac" url="C:\Test2\Drought_Welfare_SSA\Input_Data\For_Simulations\Ethiopia\"/>
    </mc:Choice>
  </mc:AlternateContent>
  <xr:revisionPtr revIDLastSave="0" documentId="13_ncr:1000001_{58FB4060-8D4D-6F4A-B4BF-8A29E6ECB2BC}" xr6:coauthVersionLast="47" xr6:coauthVersionMax="47" xr10:uidLastSave="{00000000-0000-0000-0000-000000000000}"/>
  <workbookProtection workbookAlgorithmName="SHA-512" workbookHashValue="2OVczgrJOdjaFpAsD258z/BrJkyd51vV8QFjBvqwv5ajpdOkvZR+FKhbiS20QhrqaLiHnVjkPx1+skVeggsSng==" workbookSaltValue="KSWA7VE2bIoQrQ1IdgjMkw==" workbookSpinCount="100000" lockStructure="1"/>
  <bookViews>
    <workbookView xWindow="1785" yWindow="1200" windowWidth="20730" windowHeight="13275" xr2:uid="{00000000-000D-0000-FFFF-FFFF00000000}"/>
  </bookViews>
  <sheets>
    <sheet name="Assumptions" sheetId="5" r:id="rId1"/>
    <sheet name="Data -&gt;" sheetId="2" r:id="rId2"/>
    <sheet name="NDVI_measures" sheetId="1" r:id="rId3"/>
    <sheet name="Analysis -&gt;" sheetId="3" r:id="rId4"/>
    <sheet name="LongRainsPayouts%" sheetId="4" r:id="rId5"/>
    <sheet name="ShortRainsPayouts%" sheetId="6" r:id="rId6"/>
    <sheet name="TotalNetPayouts" sheetId="7" r:id="rId7"/>
    <sheet name="payout_to_stata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8" l="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B2" i="8" a="1"/>
  <c r="B2" i="8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5" i="7"/>
  <c r="X4" i="7"/>
  <c r="X3" i="7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AV5" i="6"/>
  <c r="X5" i="6"/>
  <c r="W5" i="6"/>
  <c r="AV4" i="6"/>
  <c r="AV5" i="4"/>
  <c r="AV4" i="4"/>
  <c r="X5" i="4"/>
  <c r="W5" i="4"/>
  <c r="D12" i="5"/>
  <c r="AA5" i="6"/>
  <c r="C12" i="5"/>
  <c r="AA5" i="4"/>
  <c r="X24" i="6"/>
  <c r="X11" i="6"/>
  <c r="W14" i="6"/>
  <c r="X19" i="6"/>
  <c r="W33" i="6"/>
  <c r="X18" i="6"/>
  <c r="X14" i="6"/>
  <c r="W17" i="6"/>
  <c r="X23" i="6"/>
  <c r="W12" i="6"/>
  <c r="X17" i="6"/>
  <c r="W22" i="6"/>
  <c r="W25" i="6"/>
  <c r="X12" i="6"/>
  <c r="AD12" i="6"/>
  <c r="AY12" i="6"/>
  <c r="W15" i="6"/>
  <c r="X22" i="6"/>
  <c r="W10" i="6"/>
  <c r="X15" i="6"/>
  <c r="W18" i="6"/>
  <c r="W32" i="6"/>
  <c r="W24" i="6"/>
  <c r="W29" i="6"/>
  <c r="W21" i="6"/>
  <c r="W34" i="6"/>
  <c r="W26" i="6"/>
  <c r="W31" i="6"/>
  <c r="W23" i="6"/>
  <c r="AG23" i="6"/>
  <c r="BB23" i="6"/>
  <c r="W28" i="6"/>
  <c r="W35" i="6"/>
  <c r="W27" i="6"/>
  <c r="X10" i="6"/>
  <c r="W13" i="6"/>
  <c r="AC13" i="6"/>
  <c r="W20" i="6"/>
  <c r="AA20" i="6"/>
  <c r="AV20" i="6"/>
  <c r="W30" i="6"/>
  <c r="X29" i="6"/>
  <c r="X21" i="6"/>
  <c r="X34" i="6"/>
  <c r="X26" i="6"/>
  <c r="AK26" i="6"/>
  <c r="X31" i="6"/>
  <c r="X28" i="6"/>
  <c r="AO28" i="6"/>
  <c r="BJ28" i="6"/>
  <c r="X20" i="6"/>
  <c r="X33" i="6"/>
  <c r="X25" i="6"/>
  <c r="X32" i="6"/>
  <c r="X13" i="6"/>
  <c r="AF13" i="6"/>
  <c r="W16" i="6"/>
  <c r="X27" i="6"/>
  <c r="X30" i="6"/>
  <c r="X35" i="6"/>
  <c r="W11" i="6"/>
  <c r="X16" i="6"/>
  <c r="W19" i="6"/>
  <c r="AG19" i="6"/>
  <c r="AQ16" i="6"/>
  <c r="AP30" i="6"/>
  <c r="AE29" i="6"/>
  <c r="AZ29" i="6"/>
  <c r="AP24" i="6"/>
  <c r="BK24" i="6"/>
  <c r="AQ27" i="6"/>
  <c r="AN20" i="6"/>
  <c r="AG33" i="6"/>
  <c r="AH28" i="6"/>
  <c r="BC28" i="6"/>
  <c r="AN31" i="6"/>
  <c r="BI31" i="6"/>
  <c r="AL32" i="6"/>
  <c r="BG32" i="6"/>
  <c r="AN22" i="6"/>
  <c r="BI22" i="6"/>
  <c r="AM22" i="6"/>
  <c r="BH22" i="6"/>
  <c r="AA22" i="6"/>
  <c r="AV22" i="6"/>
  <c r="AL18" i="6"/>
  <c r="AS24" i="6"/>
  <c r="BN24" i="6"/>
  <c r="AS12" i="6"/>
  <c r="BN12" i="6"/>
  <c r="AP12" i="6"/>
  <c r="BK12" i="6"/>
  <c r="AO26" i="6"/>
  <c r="BJ26" i="6"/>
  <c r="AG10" i="6"/>
  <c r="AJ13" i="6"/>
  <c r="AE34" i="6"/>
  <c r="AZ34" i="6"/>
  <c r="AB17" i="6"/>
  <c r="AW17" i="6"/>
  <c r="AH32" i="6"/>
  <c r="BC32" i="6"/>
  <c r="AO31" i="6"/>
  <c r="BJ31" i="6"/>
  <c r="AL21" i="6"/>
  <c r="BG21" i="6"/>
  <c r="AP15" i="6"/>
  <c r="AH14" i="6"/>
  <c r="AG22" i="6"/>
  <c r="BB22" i="6"/>
  <c r="AK22" i="6"/>
  <c r="AK31" i="6"/>
  <c r="BF31" i="6"/>
  <c r="AE31" i="6"/>
  <c r="AA26" i="6"/>
  <c r="AV26" i="6"/>
  <c r="AD16" i="6"/>
  <c r="AY16" i="6"/>
  <c r="AO35" i="6"/>
  <c r="BJ35" i="6"/>
  <c r="AH25" i="6"/>
  <c r="BC25" i="6"/>
  <c r="AR18" i="6"/>
  <c r="BM18" i="6"/>
  <c r="AI26" i="6"/>
  <c r="BD26" i="6"/>
  <c r="AL12" i="6"/>
  <c r="BG12" i="6"/>
  <c r="AP32" i="6"/>
  <c r="BK32" i="6"/>
  <c r="AS26" i="6"/>
  <c r="AG17" i="6"/>
  <c r="BB17" i="6"/>
  <c r="AL34" i="6"/>
  <c r="AJ27" i="6"/>
  <c r="BE27" i="6"/>
  <c r="AC19" i="6"/>
  <c r="AD32" i="6"/>
  <c r="AY32" i="6"/>
  <c r="AB33" i="6"/>
  <c r="AW33" i="6"/>
  <c r="AR31" i="6"/>
  <c r="BM31" i="6"/>
  <c r="AC10" i="6"/>
  <c r="AX10" i="6"/>
  <c r="AG30" i="6"/>
  <c r="BB30" i="6"/>
  <c r="AO17" i="6"/>
  <c r="AM10" i="6"/>
  <c r="AQ30" i="6"/>
  <c r="BL30" i="6"/>
  <c r="AM21" i="6"/>
  <c r="BH21" i="6"/>
  <c r="AA33" i="6"/>
  <c r="AV33" i="6"/>
  <c r="AC30" i="6"/>
  <c r="AX30" i="6"/>
  <c r="AK12" i="6"/>
  <c r="BF12" i="6"/>
  <c r="AO32" i="6"/>
  <c r="BJ32" i="6"/>
  <c r="AI21" i="6"/>
  <c r="BD21" i="6"/>
  <c r="AE12" i="6"/>
  <c r="AZ12" i="6"/>
  <c r="AI32" i="6"/>
  <c r="BD32" i="6"/>
  <c r="AC21" i="6"/>
  <c r="AF15" i="6"/>
  <c r="AJ22" i="6"/>
  <c r="BE22" i="6"/>
  <c r="AS35" i="6"/>
  <c r="BN35" i="6"/>
  <c r="AM32" i="6"/>
  <c r="BH32" i="6"/>
  <c r="AH31" i="6"/>
  <c r="BC31" i="6"/>
  <c r="AD33" i="6"/>
  <c r="AY33" i="6"/>
  <c r="AF22" i="6"/>
  <c r="AF33" i="6"/>
  <c r="AB24" i="6"/>
  <c r="AW24" i="6"/>
  <c r="AH17" i="6"/>
  <c r="BC17" i="6"/>
  <c r="AC32" i="6"/>
  <c r="AX32" i="6"/>
  <c r="AR22" i="6"/>
  <c r="BM22" i="6"/>
  <c r="AJ33" i="6"/>
  <c r="BE33" i="6"/>
  <c r="AI20" i="6"/>
  <c r="AM26" i="6"/>
  <c r="BH26" i="6"/>
  <c r="AF10" i="6"/>
  <c r="AF12" i="6"/>
  <c r="AG16" i="6"/>
  <c r="AI16" i="6"/>
  <c r="AN33" i="6"/>
  <c r="BI33" i="6"/>
  <c r="AL26" i="6"/>
  <c r="BG26" i="6"/>
  <c r="AE18" i="6"/>
  <c r="AZ18" i="6"/>
  <c r="AQ25" i="6"/>
  <c r="BL25" i="6"/>
  <c r="AI12" i="6"/>
  <c r="AA10" i="6"/>
  <c r="AR11" i="6"/>
  <c r="AE13" i="6"/>
  <c r="AD34" i="6"/>
  <c r="AY34" i="6"/>
  <c r="AP21" i="6"/>
  <c r="BK21" i="6"/>
  <c r="AN14" i="6"/>
  <c r="BI14" i="6"/>
  <c r="AB26" i="6"/>
  <c r="AE20" i="6"/>
  <c r="AL10" i="6"/>
  <c r="BG10" i="6"/>
  <c r="AH12" i="6"/>
  <c r="BC12" i="6"/>
  <c r="AF26" i="6"/>
  <c r="BA26" i="6"/>
  <c r="AJ23" i="6"/>
  <c r="BE23" i="6"/>
  <c r="AP23" i="6"/>
  <c r="AR15" i="6"/>
  <c r="BM15" i="6"/>
  <c r="AD25" i="6"/>
  <c r="AY25" i="6"/>
  <c r="AL15" i="6"/>
  <c r="AL23" i="6"/>
  <c r="BG23" i="6"/>
  <c r="AJ16" i="6"/>
  <c r="AJ24" i="6"/>
  <c r="BE24" i="6"/>
  <c r="AB35" i="6"/>
  <c r="AW35" i="6"/>
  <c r="AF18" i="6"/>
  <c r="BA18" i="6"/>
  <c r="AK25" i="6"/>
  <c r="BF25" i="6"/>
  <c r="AS25" i="6"/>
  <c r="BN25" i="6"/>
  <c r="AC25" i="6"/>
  <c r="AX25" i="6"/>
  <c r="AR25" i="6"/>
  <c r="BM25" i="6"/>
  <c r="AJ25" i="6"/>
  <c r="BE25" i="6"/>
  <c r="AF25" i="6"/>
  <c r="AB25" i="6"/>
  <c r="AW25" i="6"/>
  <c r="AO25" i="6"/>
  <c r="AG25" i="6"/>
  <c r="AP25" i="6"/>
  <c r="BK25" i="6"/>
  <c r="AI25" i="6"/>
  <c r="BD25" i="6"/>
  <c r="AE25" i="6"/>
  <c r="AZ25" i="6"/>
  <c r="AL25" i="6"/>
  <c r="BG25" i="6"/>
  <c r="AF35" i="6"/>
  <c r="BA35" i="6"/>
  <c r="AK15" i="6"/>
  <c r="BF15" i="6"/>
  <c r="AN25" i="6"/>
  <c r="BI25" i="6"/>
  <c r="AJ35" i="6"/>
  <c r="BE35" i="6"/>
  <c r="AH23" i="6"/>
  <c r="BC23" i="6"/>
  <c r="AE19" i="6"/>
  <c r="AM19" i="6"/>
  <c r="AI19" i="6"/>
  <c r="AR19" i="6"/>
  <c r="AA19" i="6"/>
  <c r="AV19" i="6"/>
  <c r="AJ19" i="6"/>
  <c r="BE19" i="6"/>
  <c r="AS19" i="6"/>
  <c r="BN19" i="6"/>
  <c r="AB19" i="6"/>
  <c r="AW19" i="6"/>
  <c r="AO19" i="6"/>
  <c r="AL19" i="6"/>
  <c r="AH19" i="6"/>
  <c r="BC19" i="6"/>
  <c r="AH34" i="6"/>
  <c r="BC34" i="6"/>
  <c r="AP34" i="6"/>
  <c r="BK34" i="6"/>
  <c r="AN34" i="6"/>
  <c r="BI34" i="6"/>
  <c r="AJ34" i="6"/>
  <c r="BE34" i="6"/>
  <c r="AQ34" i="6"/>
  <c r="BL34" i="6"/>
  <c r="AF34" i="6"/>
  <c r="BA34" i="6"/>
  <c r="AS34" i="6"/>
  <c r="AB34" i="6"/>
  <c r="AW34" i="6"/>
  <c r="AI34" i="6"/>
  <c r="BD34" i="6"/>
  <c r="AO34" i="6"/>
  <c r="BJ34" i="6"/>
  <c r="AK34" i="6"/>
  <c r="AA34" i="6"/>
  <c r="AV34" i="6"/>
  <c r="AG34" i="6"/>
  <c r="BB34" i="6"/>
  <c r="AC34" i="6"/>
  <c r="AM34" i="6"/>
  <c r="BH34" i="6"/>
  <c r="AI18" i="6"/>
  <c r="AS15" i="6"/>
  <c r="BN15" i="6"/>
  <c r="AM25" i="6"/>
  <c r="BH25" i="6"/>
  <c r="AR34" i="6"/>
  <c r="BM34" i="6"/>
  <c r="AP35" i="6"/>
  <c r="BK35" i="6"/>
  <c r="AI27" i="6"/>
  <c r="BD27" i="6"/>
  <c r="AM18" i="6"/>
  <c r="AG28" i="6"/>
  <c r="BB28" i="6"/>
  <c r="AK11" i="6"/>
  <c r="AK19" i="6"/>
  <c r="AF16" i="6"/>
  <c r="BA16" i="6"/>
  <c r="AN16" i="6"/>
  <c r="AS16" i="6"/>
  <c r="AB16" i="6"/>
  <c r="AK16" i="6"/>
  <c r="AC16" i="6"/>
  <c r="AX16" i="6"/>
  <c r="AP16" i="6"/>
  <c r="BK16" i="6"/>
  <c r="AL16" i="6"/>
  <c r="BG16" i="6"/>
  <c r="AH16" i="6"/>
  <c r="BC16" i="6"/>
  <c r="AO16" i="6"/>
  <c r="BJ16" i="6"/>
  <c r="AE16" i="6"/>
  <c r="AR16" i="6"/>
  <c r="AA16" i="6"/>
  <c r="AF19" i="6"/>
  <c r="AK28" i="6"/>
  <c r="BF28" i="6"/>
  <c r="AD14" i="6"/>
  <c r="AY14" i="6"/>
  <c r="AL14" i="6"/>
  <c r="BG14" i="6"/>
  <c r="AJ14" i="6"/>
  <c r="BE14" i="6"/>
  <c r="AF14" i="6"/>
  <c r="BA14" i="6"/>
  <c r="AM14" i="6"/>
  <c r="BH14" i="6"/>
  <c r="AS14" i="6"/>
  <c r="BN14" i="6"/>
  <c r="AB14" i="6"/>
  <c r="AW14" i="6"/>
  <c r="AO14" i="6"/>
  <c r="BJ14" i="6"/>
  <c r="AE14" i="6"/>
  <c r="AZ14" i="6"/>
  <c r="AK14" i="6"/>
  <c r="BF14" i="6"/>
  <c r="AG14" i="6"/>
  <c r="AC14" i="6"/>
  <c r="AX14" i="6"/>
  <c r="AP14" i="6"/>
  <c r="AI14" i="6"/>
  <c r="BD14" i="6"/>
  <c r="AB18" i="6"/>
  <c r="AW18" i="6"/>
  <c r="AS18" i="6"/>
  <c r="BN18" i="6"/>
  <c r="AQ19" i="6"/>
  <c r="BL19" i="6"/>
  <c r="AJ11" i="6"/>
  <c r="BE11" i="6"/>
  <c r="AO20" i="6"/>
  <c r="AA15" i="6"/>
  <c r="AI15" i="6"/>
  <c r="BD15" i="6"/>
  <c r="AQ15" i="6"/>
  <c r="BL15" i="6"/>
  <c r="AH15" i="6"/>
  <c r="AD15" i="6"/>
  <c r="AM15" i="6"/>
  <c r="AE15" i="6"/>
  <c r="AZ15" i="6"/>
  <c r="AN15" i="6"/>
  <c r="BI15" i="6"/>
  <c r="AG15" i="6"/>
  <c r="BB15" i="6"/>
  <c r="AC15" i="6"/>
  <c r="AX15" i="6"/>
  <c r="AJ15" i="6"/>
  <c r="BE15" i="6"/>
  <c r="AB15" i="6"/>
  <c r="AW15" i="6"/>
  <c r="AB23" i="6"/>
  <c r="AW23" i="6"/>
  <c r="AD23" i="6"/>
  <c r="AM27" i="6"/>
  <c r="BH27" i="6"/>
  <c r="AE27" i="6"/>
  <c r="AS27" i="6"/>
  <c r="BN27" i="6"/>
  <c r="AB27" i="6"/>
  <c r="AW27" i="6"/>
  <c r="AO27" i="6"/>
  <c r="BJ27" i="6"/>
  <c r="AK27" i="6"/>
  <c r="BF27" i="6"/>
  <c r="AG27" i="6"/>
  <c r="BB27" i="6"/>
  <c r="AN27" i="6"/>
  <c r="AC27" i="6"/>
  <c r="AX27" i="6"/>
  <c r="AP27" i="6"/>
  <c r="BK27" i="6"/>
  <c r="AF27" i="6"/>
  <c r="BA27" i="6"/>
  <c r="AL27" i="6"/>
  <c r="BG27" i="6"/>
  <c r="AH27" i="6"/>
  <c r="AD27" i="6"/>
  <c r="AY27" i="6"/>
  <c r="AR27" i="6"/>
  <c r="BM27" i="6"/>
  <c r="AA27" i="6"/>
  <c r="AV27" i="6"/>
  <c r="AO29" i="6"/>
  <c r="BJ29" i="6"/>
  <c r="AG29" i="6"/>
  <c r="BB29" i="6"/>
  <c r="AF29" i="6"/>
  <c r="BA29" i="6"/>
  <c r="AK29" i="6"/>
  <c r="AC29" i="6"/>
  <c r="AL29" i="6"/>
  <c r="BG29" i="6"/>
  <c r="AD29" i="6"/>
  <c r="AY29" i="6"/>
  <c r="AQ29" i="6"/>
  <c r="BL29" i="6"/>
  <c r="AM29" i="6"/>
  <c r="BH29" i="6"/>
  <c r="AN29" i="6"/>
  <c r="BI29" i="6"/>
  <c r="AJ29" i="6"/>
  <c r="AN11" i="6"/>
  <c r="AN19" i="6"/>
  <c r="AH29" i="6"/>
  <c r="BC29" i="6"/>
  <c r="AD28" i="6"/>
  <c r="AY28" i="6"/>
  <c r="AP19" i="6"/>
  <c r="BK19" i="6"/>
  <c r="AB29" i="6"/>
  <c r="AW29" i="6"/>
  <c r="AA11" i="6"/>
  <c r="AV11" i="6"/>
  <c r="AS29" i="6"/>
  <c r="AM16" i="6"/>
  <c r="AE11" i="6"/>
  <c r="AZ11" i="6"/>
  <c r="AM11" i="6"/>
  <c r="AC11" i="6"/>
  <c r="AX11" i="6"/>
  <c r="AP11" i="6"/>
  <c r="AF11" i="6"/>
  <c r="BA11" i="6"/>
  <c r="AL11" i="6"/>
  <c r="BG11" i="6"/>
  <c r="AH11" i="6"/>
  <c r="BC11" i="6"/>
  <c r="AD11" i="6"/>
  <c r="AY11" i="6"/>
  <c r="AQ11" i="6"/>
  <c r="BL11" i="6"/>
  <c r="AI11" i="6"/>
  <c r="AS11" i="6"/>
  <c r="BN11" i="6"/>
  <c r="AB11" i="6"/>
  <c r="AO11" i="6"/>
  <c r="BJ11" i="6"/>
  <c r="AM35" i="6"/>
  <c r="BH35" i="6"/>
  <c r="AE35" i="6"/>
  <c r="AZ35" i="6"/>
  <c r="AL35" i="6"/>
  <c r="BG35" i="6"/>
  <c r="AH35" i="6"/>
  <c r="AD35" i="6"/>
  <c r="AY35" i="6"/>
  <c r="AQ35" i="6"/>
  <c r="BL35" i="6"/>
  <c r="AI35" i="6"/>
  <c r="BD35" i="6"/>
  <c r="AR35" i="6"/>
  <c r="BM35" i="6"/>
  <c r="AA35" i="6"/>
  <c r="AV35" i="6"/>
  <c r="AK35" i="6"/>
  <c r="BF35" i="6"/>
  <c r="AG35" i="6"/>
  <c r="BB35" i="6"/>
  <c r="AN35" i="6"/>
  <c r="BI35" i="6"/>
  <c r="AF24" i="6"/>
  <c r="BA24" i="6"/>
  <c r="AN24" i="6"/>
  <c r="BI24" i="6"/>
  <c r="AL24" i="6"/>
  <c r="BG24" i="6"/>
  <c r="AH24" i="6"/>
  <c r="BC24" i="6"/>
  <c r="AO24" i="6"/>
  <c r="BJ24" i="6"/>
  <c r="AD24" i="6"/>
  <c r="AY24" i="6"/>
  <c r="AQ24" i="6"/>
  <c r="BL24" i="6"/>
  <c r="AG24" i="6"/>
  <c r="BB24" i="6"/>
  <c r="AM24" i="6"/>
  <c r="BH24" i="6"/>
  <c r="AI24" i="6"/>
  <c r="AE24" i="6"/>
  <c r="AZ24" i="6"/>
  <c r="AR24" i="6"/>
  <c r="BM24" i="6"/>
  <c r="AA24" i="6"/>
  <c r="AK24" i="6"/>
  <c r="BF24" i="6"/>
  <c r="AP29" i="6"/>
  <c r="BK29" i="6"/>
  <c r="AG11" i="6"/>
  <c r="BB11" i="6"/>
  <c r="AA29" i="6"/>
  <c r="AV29" i="6"/>
  <c r="AR29" i="6"/>
  <c r="BM29" i="6"/>
  <c r="AA14" i="6"/>
  <c r="AV14" i="6"/>
  <c r="AR14" i="6"/>
  <c r="BM14" i="6"/>
  <c r="AN13" i="6"/>
  <c r="AP28" i="6"/>
  <c r="BK28" i="6"/>
  <c r="AI29" i="6"/>
  <c r="BD29" i="6"/>
  <c r="AB13" i="6"/>
  <c r="AS13" i="6"/>
  <c r="BN13" i="6"/>
  <c r="AE23" i="6"/>
  <c r="AQ14" i="6"/>
  <c r="BL14" i="6"/>
  <c r="AC24" i="6"/>
  <c r="AX24" i="6"/>
  <c r="AO15" i="6"/>
  <c r="BJ15" i="6"/>
  <c r="AA25" i="6"/>
  <c r="AV25" i="6"/>
  <c r="AC35" i="6"/>
  <c r="AX35" i="6"/>
  <c r="AD19" i="6"/>
  <c r="AL30" i="6"/>
  <c r="AD30" i="6"/>
  <c r="AG21" i="6"/>
  <c r="BB21" i="6"/>
  <c r="AO21" i="6"/>
  <c r="BJ21" i="6"/>
  <c r="AL22" i="6"/>
  <c r="BG22" i="6"/>
  <c r="AD22" i="6"/>
  <c r="AY22" i="6"/>
  <c r="AC17" i="6"/>
  <c r="AX17" i="6"/>
  <c r="AK17" i="6"/>
  <c r="BF17" i="6"/>
  <c r="AS17" i="6"/>
  <c r="BN17" i="6"/>
  <c r="AC12" i="6"/>
  <c r="AX12" i="6"/>
  <c r="AQ18" i="6"/>
  <c r="BL18" i="6"/>
  <c r="AE22" i="6"/>
  <c r="AZ22" i="6"/>
  <c r="AS28" i="6"/>
  <c r="BN28" i="6"/>
  <c r="AG32" i="6"/>
  <c r="AJ18" i="6"/>
  <c r="BE18" i="6"/>
  <c r="AQ21" i="6"/>
  <c r="AL28" i="6"/>
  <c r="BG28" i="6"/>
  <c r="AS31" i="6"/>
  <c r="BN31" i="6"/>
  <c r="AM12" i="6"/>
  <c r="AO22" i="6"/>
  <c r="BJ22" i="6"/>
  <c r="AC26" i="6"/>
  <c r="AX26" i="6"/>
  <c r="AQ32" i="6"/>
  <c r="AD10" i="6"/>
  <c r="AY10" i="6"/>
  <c r="AK13" i="6"/>
  <c r="AF20" i="6"/>
  <c r="AM23" i="6"/>
  <c r="AH30" i="6"/>
  <c r="BC30" i="6"/>
  <c r="AO33" i="6"/>
  <c r="AP17" i="6"/>
  <c r="BK17" i="6"/>
  <c r="AD21" i="6"/>
  <c r="AF31" i="6"/>
  <c r="BA31" i="6"/>
  <c r="AN18" i="6"/>
  <c r="AB22" i="6"/>
  <c r="AW22" i="6"/>
  <c r="AQ12" i="6"/>
  <c r="BL12" i="6"/>
  <c r="AS22" i="6"/>
  <c r="BN22" i="6"/>
  <c r="AG26" i="6"/>
  <c r="BB26" i="6"/>
  <c r="AK30" i="6"/>
  <c r="BF30" i="6"/>
  <c r="AR33" i="6"/>
  <c r="BM33" i="6"/>
  <c r="AB20" i="6"/>
  <c r="AW20" i="6"/>
  <c r="AJ20" i="6"/>
  <c r="BE20" i="6"/>
  <c r="AR20" i="6"/>
  <c r="BM20" i="6"/>
  <c r="AR28" i="6"/>
  <c r="BM28" i="6"/>
  <c r="AB28" i="6"/>
  <c r="AW28" i="6"/>
  <c r="AJ28" i="6"/>
  <c r="BE28" i="6"/>
  <c r="AF32" i="6"/>
  <c r="BA32" i="6"/>
  <c r="AN32" i="6"/>
  <c r="BI32" i="6"/>
  <c r="AC33" i="6"/>
  <c r="AX33" i="6"/>
  <c r="AS33" i="6"/>
  <c r="BN33" i="6"/>
  <c r="AK33" i="6"/>
  <c r="BF33" i="6"/>
  <c r="AH13" i="6"/>
  <c r="BC13" i="6"/>
  <c r="AC20" i="6"/>
  <c r="AX20" i="6"/>
  <c r="AQ26" i="6"/>
  <c r="BL26" i="6"/>
  <c r="AE30" i="6"/>
  <c r="AL33" i="6"/>
  <c r="BG33" i="6"/>
  <c r="AA13" i="6"/>
  <c r="AV13" i="6"/>
  <c r="AC23" i="6"/>
  <c r="AJ26" i="6"/>
  <c r="BE26" i="6"/>
  <c r="AE33" i="6"/>
  <c r="AZ33" i="6"/>
  <c r="AK10" i="6"/>
  <c r="BF10" i="6"/>
  <c r="AR13" i="6"/>
  <c r="BM13" i="6"/>
  <c r="AF17" i="6"/>
  <c r="AM20" i="6"/>
  <c r="BH20" i="6"/>
  <c r="AO30" i="6"/>
  <c r="AD18" i="6"/>
  <c r="AK21" i="6"/>
  <c r="AF28" i="6"/>
  <c r="BA28" i="6"/>
  <c r="AM31" i="6"/>
  <c r="AG12" i="6"/>
  <c r="BB12" i="6"/>
  <c r="AI22" i="6"/>
  <c r="BD22" i="6"/>
  <c r="AK32" i="6"/>
  <c r="BF32" i="6"/>
  <c r="AN26" i="6"/>
  <c r="BI26" i="6"/>
  <c r="AB30" i="6"/>
  <c r="AW30" i="6"/>
  <c r="AI33" i="6"/>
  <c r="BD33" i="6"/>
  <c r="AO10" i="6"/>
  <c r="AJ17" i="6"/>
  <c r="BE17" i="6"/>
  <c r="AQ20" i="6"/>
  <c r="BL20" i="6"/>
  <c r="AS30" i="6"/>
  <c r="BN30" i="6"/>
  <c r="AG13" i="6"/>
  <c r="AO13" i="6"/>
  <c r="BH23" i="6"/>
  <c r="AI23" i="6"/>
  <c r="BD23" i="6"/>
  <c r="AA23" i="6"/>
  <c r="AV23" i="6"/>
  <c r="AQ23" i="6"/>
  <c r="BL23" i="6"/>
  <c r="AI10" i="6"/>
  <c r="BD10" i="6"/>
  <c r="AP13" i="6"/>
  <c r="BK13" i="6"/>
  <c r="AD17" i="6"/>
  <c r="AY17" i="6"/>
  <c r="AK20" i="6"/>
  <c r="AR23" i="6"/>
  <c r="BM23" i="6"/>
  <c r="AM30" i="6"/>
  <c r="AB10" i="6"/>
  <c r="AI13" i="6"/>
  <c r="BD13" i="6"/>
  <c r="AD20" i="6"/>
  <c r="AY20" i="6"/>
  <c r="AK23" i="6"/>
  <c r="BF23" i="6"/>
  <c r="AR26" i="6"/>
  <c r="BM26" i="6"/>
  <c r="AF30" i="6"/>
  <c r="BA30" i="6"/>
  <c r="AM33" i="6"/>
  <c r="BH33" i="6"/>
  <c r="AS10" i="6"/>
  <c r="AN17" i="6"/>
  <c r="BI17" i="6"/>
  <c r="AB21" i="6"/>
  <c r="AW21" i="6"/>
  <c r="AD31" i="6"/>
  <c r="AY31" i="6"/>
  <c r="AS21" i="6"/>
  <c r="AN28" i="6"/>
  <c r="BI28" i="6"/>
  <c r="AB32" i="6"/>
  <c r="AO12" i="6"/>
  <c r="BJ12" i="6"/>
  <c r="AQ22" i="6"/>
  <c r="BL22" i="6"/>
  <c r="AE26" i="6"/>
  <c r="AZ26" i="6"/>
  <c r="AS32" i="6"/>
  <c r="BN32" i="6"/>
  <c r="AM13" i="6"/>
  <c r="BH13" i="6"/>
  <c r="AA17" i="6"/>
  <c r="AV17" i="6"/>
  <c r="AH20" i="6"/>
  <c r="BC20" i="6"/>
  <c r="AO23" i="6"/>
  <c r="BJ23" i="6"/>
  <c r="AJ30" i="6"/>
  <c r="BE30" i="6"/>
  <c r="AQ33" i="6"/>
  <c r="BL33" i="6"/>
  <c r="AR17" i="6"/>
  <c r="BM17" i="6"/>
  <c r="AF21" i="6"/>
  <c r="AA28" i="6"/>
  <c r="AV28" i="6"/>
  <c r="BN34" i="6"/>
  <c r="AA31" i="6"/>
  <c r="AV31" i="6"/>
  <c r="AI31" i="6"/>
  <c r="BD31" i="6"/>
  <c r="AQ31" i="6"/>
  <c r="BL31" i="6"/>
  <c r="AH18" i="6"/>
  <c r="BC18" i="6"/>
  <c r="AP18" i="6"/>
  <c r="BK18" i="6"/>
  <c r="AH10" i="6"/>
  <c r="AP10" i="6"/>
  <c r="BK10" i="6"/>
  <c r="AQ10" i="6"/>
  <c r="AL17" i="6"/>
  <c r="BG17" i="6"/>
  <c r="AS20" i="6"/>
  <c r="BN20" i="6"/>
  <c r="AB31" i="6"/>
  <c r="AW31" i="6"/>
  <c r="AJ10" i="6"/>
  <c r="BE10" i="6"/>
  <c r="AQ13" i="6"/>
  <c r="BL13" i="6"/>
  <c r="AE17" i="6"/>
  <c r="AZ17" i="6"/>
  <c r="AL20" i="6"/>
  <c r="BG20" i="6"/>
  <c r="AS23" i="6"/>
  <c r="AN30" i="6"/>
  <c r="BI30" i="6"/>
  <c r="AC18" i="6"/>
  <c r="AX18" i="6"/>
  <c r="AJ21" i="6"/>
  <c r="AE28" i="6"/>
  <c r="AZ28" i="6"/>
  <c r="AL31" i="6"/>
  <c r="AH22" i="6"/>
  <c r="BC22" i="6"/>
  <c r="AJ32" i="6"/>
  <c r="BE32" i="6"/>
  <c r="AD13" i="6"/>
  <c r="AY13" i="6"/>
  <c r="AF23" i="6"/>
  <c r="BA23" i="6"/>
  <c r="AA30" i="6"/>
  <c r="AV30" i="6"/>
  <c r="AH33" i="6"/>
  <c r="BC33" i="6"/>
  <c r="AN10" i="6"/>
  <c r="BI10" i="6"/>
  <c r="AI17" i="6"/>
  <c r="BD17" i="6"/>
  <c r="AP20" i="6"/>
  <c r="BK20" i="6"/>
  <c r="AR30" i="6"/>
  <c r="BM30" i="6"/>
  <c r="AG18" i="6"/>
  <c r="BB18" i="6"/>
  <c r="AN21" i="6"/>
  <c r="BI21" i="6"/>
  <c r="AI28" i="6"/>
  <c r="BD28" i="6"/>
  <c r="AP31" i="6"/>
  <c r="BK31" i="6"/>
  <c r="AZ27" i="6"/>
  <c r="BL32" i="6"/>
  <c r="AH26" i="6"/>
  <c r="BC26" i="6"/>
  <c r="AP26" i="6"/>
  <c r="BK26" i="6"/>
  <c r="AB12" i="6"/>
  <c r="AW12" i="6"/>
  <c r="AJ12" i="6"/>
  <c r="BE12" i="6"/>
  <c r="AR12" i="6"/>
  <c r="BM12" i="6"/>
  <c r="AA18" i="6"/>
  <c r="AV18" i="6"/>
  <c r="AH21" i="6"/>
  <c r="BC21" i="6"/>
  <c r="AC28" i="6"/>
  <c r="AX28" i="6"/>
  <c r="AJ31" i="6"/>
  <c r="BE31" i="6"/>
  <c r="AR10" i="6"/>
  <c r="BM10" i="6"/>
  <c r="AM17" i="6"/>
  <c r="BH17" i="6"/>
  <c r="AA21" i="6"/>
  <c r="AV21" i="6"/>
  <c r="AC31" i="6"/>
  <c r="AX31" i="6"/>
  <c r="AK18" i="6"/>
  <c r="BF18" i="6"/>
  <c r="AR21" i="6"/>
  <c r="AM28" i="6"/>
  <c r="BH28" i="6"/>
  <c r="AA32" i="6"/>
  <c r="AV32" i="6"/>
  <c r="AN12" i="6"/>
  <c r="BI12" i="6"/>
  <c r="AP22" i="6"/>
  <c r="AD26" i="6"/>
  <c r="AY26" i="6"/>
  <c r="AR32" i="6"/>
  <c r="AE10" i="6"/>
  <c r="AZ10" i="6"/>
  <c r="AL13" i="6"/>
  <c r="BG13" i="6"/>
  <c r="AG20" i="6"/>
  <c r="BB20" i="6"/>
  <c r="AN23" i="6"/>
  <c r="BI23" i="6"/>
  <c r="AI30" i="6"/>
  <c r="BD30" i="6"/>
  <c r="AP33" i="6"/>
  <c r="BK33" i="6"/>
  <c r="AQ17" i="6"/>
  <c r="BL17" i="6"/>
  <c r="AE21" i="6"/>
  <c r="AZ21" i="6"/>
  <c r="AG31" i="6"/>
  <c r="BB31" i="6"/>
  <c r="AA12" i="6"/>
  <c r="AO18" i="6"/>
  <c r="AC22" i="6"/>
  <c r="AX22" i="6"/>
  <c r="AQ28" i="6"/>
  <c r="BL28" i="6"/>
  <c r="AE32" i="6"/>
  <c r="AZ32" i="6"/>
  <c r="BI27" i="6"/>
  <c r="BF13" i="6"/>
  <c r="AX23" i="6"/>
  <c r="AZ31" i="6"/>
  <c r="BG30" i="6"/>
  <c r="BN26" i="6"/>
  <c r="AV12" i="6"/>
  <c r="BF34" i="6"/>
  <c r="AW10" i="6"/>
  <c r="BH16" i="6"/>
  <c r="BE21" i="6"/>
  <c r="AY23" i="6"/>
  <c r="BE29" i="6"/>
  <c r="BF19" i="6"/>
  <c r="BH30" i="6"/>
  <c r="BI20" i="6"/>
  <c r="BI16" i="6"/>
  <c r="BB13" i="6"/>
  <c r="BC10" i="6"/>
  <c r="BF29" i="6"/>
  <c r="BF22" i="6"/>
  <c r="BA15" i="6"/>
  <c r="BH12" i="6"/>
  <c r="AV24" i="6"/>
  <c r="BE16" i="6"/>
  <c r="BJ19" i="6"/>
  <c r="BE13" i="6"/>
  <c r="AW13" i="6"/>
  <c r="BL21" i="6"/>
  <c r="AX21" i="6"/>
  <c r="BD20" i="6"/>
  <c r="BJ10" i="6"/>
  <c r="BF11" i="6"/>
  <c r="BN21" i="6"/>
  <c r="BK23" i="6"/>
  <c r="AW16" i="6"/>
  <c r="AX13" i="6"/>
  <c r="BB16" i="6"/>
  <c r="BB25" i="6"/>
  <c r="BA19" i="6"/>
  <c r="BC27" i="6"/>
  <c r="AW26" i="6"/>
  <c r="BI19" i="6"/>
  <c r="BI13" i="6"/>
  <c r="BB10" i="6"/>
  <c r="BL27" i="6"/>
  <c r="BA21" i="6"/>
  <c r="AX34" i="6"/>
  <c r="BG18" i="6"/>
  <c r="BH15" i="6"/>
  <c r="BB19" i="6"/>
  <c r="BL16" i="6"/>
  <c r="BD16" i="6"/>
  <c r="AV16" i="6"/>
  <c r="BC35" i="6"/>
  <c r="BA25" i="6"/>
  <c r="AZ19" i="6"/>
  <c r="AZ16" i="6"/>
  <c r="BA13" i="6"/>
  <c r="BL10" i="6"/>
  <c r="AV10" i="6"/>
  <c r="BA10" i="6"/>
  <c r="BH10" i="6"/>
  <c r="BN10" i="6"/>
  <c r="BJ25" i="6"/>
  <c r="AY18" i="6"/>
  <c r="BA12" i="6"/>
  <c r="BM11" i="6"/>
  <c r="AW11" i="6"/>
  <c r="BD11" i="6"/>
  <c r="BK11" i="6"/>
  <c r="AY30" i="6"/>
  <c r="BB32" i="6"/>
  <c r="BA33" i="6"/>
  <c r="AV15" i="6"/>
  <c r="AW32" i="6"/>
  <c r="BD24" i="6"/>
  <c r="BJ18" i="6"/>
  <c r="BK15" i="6"/>
  <c r="BH19" i="6"/>
  <c r="AZ13" i="6"/>
  <c r="BA20" i="6"/>
  <c r="BN16" i="6"/>
  <c r="BJ30" i="6"/>
  <c r="BM21" i="6"/>
  <c r="BJ17" i="6"/>
  <c r="BK14" i="6"/>
  <c r="BB33" i="6"/>
  <c r="BD18" i="6"/>
  <c r="BH31" i="6"/>
  <c r="BA22" i="6"/>
  <c r="BH11" i="6"/>
  <c r="BG34" i="6"/>
  <c r="AZ23" i="6"/>
  <c r="BC15" i="6"/>
  <c r="BD12" i="6"/>
  <c r="AY19" i="6"/>
  <c r="BN23" i="6"/>
  <c r="BG19" i="6"/>
  <c r="BF16" i="6"/>
  <c r="AX29" i="6"/>
  <c r="AY21" i="6"/>
  <c r="BC14" i="6"/>
  <c r="BJ33" i="6"/>
  <c r="BF21" i="6"/>
  <c r="BM32" i="6"/>
  <c r="BI18" i="6"/>
  <c r="BJ20" i="6"/>
  <c r="BA17" i="6"/>
  <c r="BB14" i="6"/>
  <c r="BM19" i="6"/>
  <c r="BD19" i="6"/>
  <c r="AX19" i="6"/>
  <c r="AZ30" i="6"/>
  <c r="BI11" i="6"/>
  <c r="BN29" i="6"/>
  <c r="BF20" i="6"/>
  <c r="BJ13" i="6"/>
  <c r="BF26" i="6"/>
  <c r="BG31" i="6"/>
  <c r="BK22" i="6"/>
  <c r="BG15" i="6"/>
  <c r="AY15" i="6"/>
  <c r="BK30" i="6"/>
  <c r="BH18" i="6"/>
  <c r="AZ20" i="6"/>
  <c r="BM16" i="6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W10" i="4"/>
  <c r="W13" i="4"/>
  <c r="W21" i="4"/>
  <c r="W29" i="4"/>
  <c r="W16" i="4"/>
  <c r="W24" i="4"/>
  <c r="W32" i="4"/>
  <c r="W18" i="4"/>
  <c r="W11" i="4"/>
  <c r="W19" i="4"/>
  <c r="W27" i="4"/>
  <c r="W35" i="4"/>
  <c r="W34" i="4"/>
  <c r="W14" i="4"/>
  <c r="W22" i="4"/>
  <c r="W30" i="4"/>
  <c r="W26" i="4"/>
  <c r="W17" i="4"/>
  <c r="W25" i="4"/>
  <c r="W33" i="4"/>
  <c r="W12" i="4"/>
  <c r="W20" i="4"/>
  <c r="W28" i="4"/>
  <c r="W15" i="4"/>
  <c r="W23" i="4"/>
  <c r="W31" i="4"/>
  <c r="AB12" i="4"/>
  <c r="AJ12" i="4"/>
  <c r="AR12" i="4"/>
  <c r="AI12" i="4"/>
  <c r="AE12" i="4"/>
  <c r="AQ12" i="4"/>
  <c r="AA12" i="4"/>
  <c r="AV12" i="4"/>
  <c r="C12" i="7"/>
  <c r="X12" i="7"/>
  <c r="AN12" i="4"/>
  <c r="BI12" i="4"/>
  <c r="P12" i="7"/>
  <c r="AK12" i="7"/>
  <c r="AF12" i="4"/>
  <c r="AS12" i="4"/>
  <c r="AO12" i="4"/>
  <c r="BJ12" i="4"/>
  <c r="Q12" i="7"/>
  <c r="AL12" i="7"/>
  <c r="AK12" i="4"/>
  <c r="BF12" i="4"/>
  <c r="M12" i="7"/>
  <c r="AH12" i="7"/>
  <c r="AG12" i="4"/>
  <c r="AC12" i="4"/>
  <c r="AP12" i="4"/>
  <c r="BK12" i="4"/>
  <c r="R12" i="7"/>
  <c r="AM12" i="7"/>
  <c r="AL12" i="4"/>
  <c r="AM12" i="4"/>
  <c r="BH12" i="4"/>
  <c r="O12" i="7"/>
  <c r="AJ12" i="7"/>
  <c r="AH12" i="4"/>
  <c r="AD12" i="4"/>
  <c r="AY12" i="4"/>
  <c r="F12" i="7"/>
  <c r="AA12" i="7"/>
  <c r="AP34" i="4"/>
  <c r="AH34" i="4"/>
  <c r="AE34" i="4"/>
  <c r="AZ34" i="4"/>
  <c r="G34" i="7"/>
  <c r="AB34" i="7"/>
  <c r="AR34" i="4"/>
  <c r="BM34" i="4"/>
  <c r="T34" i="7"/>
  <c r="AO34" i="7"/>
  <c r="AA34" i="4"/>
  <c r="AV34" i="4"/>
  <c r="C34" i="7"/>
  <c r="X34" i="7"/>
  <c r="AN34" i="4"/>
  <c r="AJ34" i="4"/>
  <c r="AI34" i="4"/>
  <c r="AF34" i="4"/>
  <c r="AS34" i="4"/>
  <c r="BN34" i="4"/>
  <c r="U34" i="7"/>
  <c r="AP34" i="7"/>
  <c r="AB34" i="4"/>
  <c r="AW34" i="4"/>
  <c r="D34" i="7"/>
  <c r="Y34" i="7"/>
  <c r="AO34" i="4"/>
  <c r="BJ34" i="4"/>
  <c r="Q34" i="7"/>
  <c r="AL34" i="7"/>
  <c r="AK34" i="4"/>
  <c r="BF34" i="4"/>
  <c r="M34" i="7"/>
  <c r="AH34" i="7"/>
  <c r="AG34" i="4"/>
  <c r="AC34" i="4"/>
  <c r="AX34" i="4"/>
  <c r="E34" i="7"/>
  <c r="Z34" i="7"/>
  <c r="AL34" i="4"/>
  <c r="BG34" i="4"/>
  <c r="N34" i="7"/>
  <c r="AI34" i="7"/>
  <c r="AM34" i="4"/>
  <c r="BH34" i="4"/>
  <c r="O34" i="7"/>
  <c r="AJ34" i="7"/>
  <c r="AD34" i="4"/>
  <c r="AQ34" i="4"/>
  <c r="AN16" i="4"/>
  <c r="BI16" i="4"/>
  <c r="P16" i="7"/>
  <c r="AK16" i="7"/>
  <c r="AF16" i="4"/>
  <c r="AJ16" i="4"/>
  <c r="AS16" i="4"/>
  <c r="AB16" i="4"/>
  <c r="AO16" i="4"/>
  <c r="BJ16" i="4"/>
  <c r="Q16" i="7"/>
  <c r="AL16" i="7"/>
  <c r="AA16" i="4"/>
  <c r="AK16" i="4"/>
  <c r="BF16" i="4"/>
  <c r="M16" i="7"/>
  <c r="AH16" i="7"/>
  <c r="AG16" i="4"/>
  <c r="BB16" i="4"/>
  <c r="I16" i="7"/>
  <c r="AD16" i="7"/>
  <c r="AE16" i="4"/>
  <c r="AZ16" i="4"/>
  <c r="G16" i="7"/>
  <c r="AB16" i="7"/>
  <c r="AC16" i="4"/>
  <c r="AP16" i="4"/>
  <c r="AL16" i="4"/>
  <c r="AH16" i="4"/>
  <c r="AD16" i="4"/>
  <c r="AQ16" i="4"/>
  <c r="BL16" i="4"/>
  <c r="S16" i="7"/>
  <c r="AN16" i="7"/>
  <c r="AR16" i="4"/>
  <c r="BM16" i="4"/>
  <c r="T16" i="7"/>
  <c r="AO16" i="7"/>
  <c r="AM16" i="4"/>
  <c r="BH16" i="4"/>
  <c r="O16" i="7"/>
  <c r="AJ16" i="7"/>
  <c r="AI16" i="4"/>
  <c r="AI15" i="4"/>
  <c r="BD15" i="4"/>
  <c r="K15" i="7"/>
  <c r="AF15" i="7"/>
  <c r="AQ15" i="4"/>
  <c r="BL15" i="4"/>
  <c r="S15" i="7"/>
  <c r="AN15" i="7"/>
  <c r="AA15" i="4"/>
  <c r="AV15" i="4"/>
  <c r="C15" i="7"/>
  <c r="X15" i="7"/>
  <c r="AP15" i="4"/>
  <c r="AL15" i="4"/>
  <c r="AH15" i="4"/>
  <c r="BC15" i="4"/>
  <c r="J15" i="7"/>
  <c r="AE15" i="7"/>
  <c r="AD15" i="4"/>
  <c r="AC15" i="4"/>
  <c r="AM15" i="4"/>
  <c r="BH15" i="4"/>
  <c r="O15" i="7"/>
  <c r="AJ15" i="7"/>
  <c r="AE15" i="4"/>
  <c r="AZ15" i="4"/>
  <c r="G15" i="7"/>
  <c r="AB15" i="7"/>
  <c r="AR15" i="4"/>
  <c r="BM15" i="4"/>
  <c r="T15" i="7"/>
  <c r="AO15" i="7"/>
  <c r="AN15" i="4"/>
  <c r="AJ15" i="4"/>
  <c r="BE15" i="4"/>
  <c r="L15" i="7"/>
  <c r="AG15" i="7"/>
  <c r="AF15" i="4"/>
  <c r="BA15" i="4"/>
  <c r="H15" i="7"/>
  <c r="AC15" i="7"/>
  <c r="AS15" i="4"/>
  <c r="BN15" i="4"/>
  <c r="U15" i="7"/>
  <c r="AP15" i="7"/>
  <c r="AB15" i="4"/>
  <c r="AG15" i="4"/>
  <c r="AO15" i="4"/>
  <c r="AK15" i="4"/>
  <c r="AC33" i="4"/>
  <c r="AX33" i="4"/>
  <c r="E33" i="7"/>
  <c r="Z33" i="7"/>
  <c r="AK33" i="4"/>
  <c r="AS33" i="4"/>
  <c r="BN33" i="4"/>
  <c r="U33" i="7"/>
  <c r="AP33" i="7"/>
  <c r="AG33" i="4"/>
  <c r="BB33" i="4"/>
  <c r="I33" i="7"/>
  <c r="AD33" i="7"/>
  <c r="AP33" i="4"/>
  <c r="AL33" i="4"/>
  <c r="BG33" i="4"/>
  <c r="N33" i="7"/>
  <c r="AI33" i="7"/>
  <c r="AH33" i="4"/>
  <c r="BC33" i="4"/>
  <c r="J33" i="7"/>
  <c r="AE33" i="7"/>
  <c r="AD33" i="4"/>
  <c r="AY33" i="4"/>
  <c r="F33" i="7"/>
  <c r="AA33" i="7"/>
  <c r="AQ33" i="4"/>
  <c r="AM33" i="4"/>
  <c r="AI33" i="4"/>
  <c r="BD33" i="4"/>
  <c r="K33" i="7"/>
  <c r="AF33" i="7"/>
  <c r="AE33" i="4"/>
  <c r="AR33" i="4"/>
  <c r="AA33" i="4"/>
  <c r="AV33" i="4"/>
  <c r="C33" i="7"/>
  <c r="X33" i="7"/>
  <c r="AN33" i="4"/>
  <c r="BI33" i="4"/>
  <c r="P33" i="7"/>
  <c r="AK33" i="7"/>
  <c r="AO33" i="4"/>
  <c r="AJ33" i="4"/>
  <c r="BE33" i="4"/>
  <c r="L33" i="7"/>
  <c r="AG33" i="7"/>
  <c r="AF33" i="4"/>
  <c r="BA33" i="4"/>
  <c r="H33" i="7"/>
  <c r="AC33" i="7"/>
  <c r="AB33" i="4"/>
  <c r="AW33" i="4"/>
  <c r="D33" i="7"/>
  <c r="Y33" i="7"/>
  <c r="AD30" i="4"/>
  <c r="AY30" i="4"/>
  <c r="F30" i="7"/>
  <c r="AA30" i="7"/>
  <c r="AL30" i="4"/>
  <c r="AQ30" i="4"/>
  <c r="AM30" i="4"/>
  <c r="AI30" i="4"/>
  <c r="BD30" i="4"/>
  <c r="K30" i="7"/>
  <c r="AF30" i="7"/>
  <c r="AE30" i="4"/>
  <c r="AH30" i="4"/>
  <c r="BC30" i="4"/>
  <c r="J30" i="7"/>
  <c r="AE30" i="7"/>
  <c r="AR30" i="4"/>
  <c r="BM30" i="4"/>
  <c r="T30" i="7"/>
  <c r="AO30" i="7"/>
  <c r="AA30" i="4"/>
  <c r="AV30" i="4"/>
  <c r="C30" i="7"/>
  <c r="X30" i="7"/>
  <c r="AN30" i="4"/>
  <c r="AJ30" i="4"/>
  <c r="BE30" i="4"/>
  <c r="L30" i="7"/>
  <c r="AG30" i="7"/>
  <c r="AF30" i="4"/>
  <c r="BA30" i="4"/>
  <c r="H30" i="7"/>
  <c r="AC30" i="7"/>
  <c r="AS30" i="4"/>
  <c r="BN30" i="4"/>
  <c r="U30" i="7"/>
  <c r="AP30" i="7"/>
  <c r="AB30" i="4"/>
  <c r="AO30" i="4"/>
  <c r="AK30" i="4"/>
  <c r="BF30" i="4"/>
  <c r="M30" i="7"/>
  <c r="AH30" i="7"/>
  <c r="AG30" i="4"/>
  <c r="AC30" i="4"/>
  <c r="AP30" i="4"/>
  <c r="BK30" i="4"/>
  <c r="R30" i="7"/>
  <c r="AM30" i="7"/>
  <c r="AE35" i="4"/>
  <c r="AZ35" i="4"/>
  <c r="G35" i="7"/>
  <c r="AB35" i="7"/>
  <c r="AM35" i="4"/>
  <c r="BH35" i="4"/>
  <c r="O35" i="7"/>
  <c r="AJ35" i="7"/>
  <c r="AC35" i="4"/>
  <c r="AP35" i="4"/>
  <c r="BK35" i="4"/>
  <c r="R35" i="7"/>
  <c r="AM35" i="7"/>
  <c r="AL35" i="4"/>
  <c r="BG35" i="4"/>
  <c r="N35" i="7"/>
  <c r="AI35" i="7"/>
  <c r="AH35" i="4"/>
  <c r="BC35" i="4"/>
  <c r="J35" i="7"/>
  <c r="AE35" i="7"/>
  <c r="AG35" i="4"/>
  <c r="AD35" i="4"/>
  <c r="AQ35" i="4"/>
  <c r="AI35" i="4"/>
  <c r="BD35" i="4"/>
  <c r="K35" i="7"/>
  <c r="AF35" i="7"/>
  <c r="AR35" i="4"/>
  <c r="AA35" i="4"/>
  <c r="AV35" i="4"/>
  <c r="C35" i="7"/>
  <c r="X35" i="7"/>
  <c r="AN35" i="4"/>
  <c r="BI35" i="4"/>
  <c r="P35" i="7"/>
  <c r="AK35" i="7"/>
  <c r="AJ35" i="4"/>
  <c r="BE35" i="4"/>
  <c r="L35" i="7"/>
  <c r="AG35" i="7"/>
  <c r="AF35" i="4"/>
  <c r="AK35" i="4"/>
  <c r="BF35" i="4"/>
  <c r="M35" i="7"/>
  <c r="AH35" i="7"/>
  <c r="AS35" i="4"/>
  <c r="BN35" i="4"/>
  <c r="U35" i="7"/>
  <c r="AP35" i="7"/>
  <c r="AB35" i="4"/>
  <c r="AW35" i="4"/>
  <c r="D35" i="7"/>
  <c r="Y35" i="7"/>
  <c r="AO35" i="4"/>
  <c r="AP18" i="4"/>
  <c r="AH18" i="4"/>
  <c r="BC18" i="4"/>
  <c r="J18" i="7"/>
  <c r="AE18" i="7"/>
  <c r="AF18" i="4"/>
  <c r="AS18" i="4"/>
  <c r="AB18" i="4"/>
  <c r="AW18" i="4"/>
  <c r="D18" i="7"/>
  <c r="Y18" i="7"/>
  <c r="AO18" i="4"/>
  <c r="BJ18" i="4"/>
  <c r="Q18" i="7"/>
  <c r="AL18" i="7"/>
  <c r="AK18" i="4"/>
  <c r="BF18" i="4"/>
  <c r="M18" i="7"/>
  <c r="AH18" i="7"/>
  <c r="AN18" i="4"/>
  <c r="AG18" i="4"/>
  <c r="BB18" i="4"/>
  <c r="I18" i="7"/>
  <c r="AD18" i="7"/>
  <c r="AC18" i="4"/>
  <c r="AX18" i="4"/>
  <c r="E18" i="7"/>
  <c r="Z18" i="7"/>
  <c r="AL18" i="4"/>
  <c r="BG18" i="4"/>
  <c r="N18" i="7"/>
  <c r="AI18" i="7"/>
  <c r="AD18" i="4"/>
  <c r="AQ18" i="4"/>
  <c r="AM18" i="4"/>
  <c r="AI18" i="4"/>
  <c r="AJ18" i="4"/>
  <c r="AE18" i="4"/>
  <c r="AZ18" i="4"/>
  <c r="G18" i="7"/>
  <c r="AB18" i="7"/>
  <c r="AR18" i="4"/>
  <c r="BM18" i="4"/>
  <c r="T18" i="7"/>
  <c r="AO18" i="7"/>
  <c r="AA18" i="4"/>
  <c r="AV18" i="4"/>
  <c r="C18" i="7"/>
  <c r="X18" i="7"/>
  <c r="AG29" i="4"/>
  <c r="AO29" i="4"/>
  <c r="BJ29" i="4"/>
  <c r="Q29" i="7"/>
  <c r="AL29" i="7"/>
  <c r="AF29" i="4"/>
  <c r="BA29" i="4"/>
  <c r="H29" i="7"/>
  <c r="AC29" i="7"/>
  <c r="AS29" i="4"/>
  <c r="BN29" i="4"/>
  <c r="U29" i="7"/>
  <c r="AP29" i="7"/>
  <c r="AB29" i="4"/>
  <c r="AK29" i="4"/>
  <c r="AJ29" i="4"/>
  <c r="BE29" i="4"/>
  <c r="L29" i="7"/>
  <c r="AG29" i="7"/>
  <c r="AC29" i="4"/>
  <c r="AP29" i="4"/>
  <c r="BK29" i="4"/>
  <c r="R29" i="7"/>
  <c r="AM29" i="7"/>
  <c r="AL29" i="4"/>
  <c r="AH29" i="4"/>
  <c r="BC29" i="4"/>
  <c r="J29" i="7"/>
  <c r="AE29" i="7"/>
  <c r="AD29" i="4"/>
  <c r="AY29" i="4"/>
  <c r="F29" i="7"/>
  <c r="AA29" i="7"/>
  <c r="AQ29" i="4"/>
  <c r="BL29" i="4"/>
  <c r="S29" i="7"/>
  <c r="AN29" i="7"/>
  <c r="AM29" i="4"/>
  <c r="BH29" i="4"/>
  <c r="O29" i="7"/>
  <c r="AJ29" i="7"/>
  <c r="AI29" i="4"/>
  <c r="BD29" i="4"/>
  <c r="K29" i="7"/>
  <c r="AF29" i="7"/>
  <c r="AN29" i="4"/>
  <c r="BI29" i="4"/>
  <c r="P29" i="7"/>
  <c r="AK29" i="7"/>
  <c r="AE29" i="4"/>
  <c r="AR29" i="4"/>
  <c r="AA29" i="4"/>
  <c r="AR28" i="4"/>
  <c r="BM28" i="4"/>
  <c r="T28" i="7"/>
  <c r="AO28" i="7"/>
  <c r="AJ28" i="4"/>
  <c r="AB28" i="4"/>
  <c r="AH28" i="4"/>
  <c r="BC28" i="4"/>
  <c r="J28" i="7"/>
  <c r="AE28" i="7"/>
  <c r="AD28" i="4"/>
  <c r="AY28" i="4"/>
  <c r="F28" i="7"/>
  <c r="AA28" i="7"/>
  <c r="AQ28" i="4"/>
  <c r="AM28" i="4"/>
  <c r="BH28" i="4"/>
  <c r="O28" i="7"/>
  <c r="AJ28" i="7"/>
  <c r="AL28" i="4"/>
  <c r="BG28" i="4"/>
  <c r="N28" i="7"/>
  <c r="AI28" i="7"/>
  <c r="AI28" i="4"/>
  <c r="BD28" i="4"/>
  <c r="K28" i="7"/>
  <c r="AF28" i="7"/>
  <c r="AE28" i="4"/>
  <c r="AA28" i="4"/>
  <c r="AN28" i="4"/>
  <c r="BI28" i="4"/>
  <c r="P28" i="7"/>
  <c r="AK28" i="7"/>
  <c r="AF28" i="4"/>
  <c r="AS28" i="4"/>
  <c r="AO28" i="4"/>
  <c r="BJ28" i="4"/>
  <c r="Q28" i="7"/>
  <c r="AL28" i="7"/>
  <c r="AK28" i="4"/>
  <c r="BF28" i="4"/>
  <c r="M28" i="7"/>
  <c r="AH28" i="7"/>
  <c r="AP28" i="4"/>
  <c r="BK28" i="4"/>
  <c r="R28" i="7"/>
  <c r="AM28" i="7"/>
  <c r="AG28" i="4"/>
  <c r="BB28" i="4"/>
  <c r="I28" i="7"/>
  <c r="AD28" i="7"/>
  <c r="AC28" i="4"/>
  <c r="AX28" i="4"/>
  <c r="E28" i="7"/>
  <c r="Z28" i="7"/>
  <c r="AK25" i="4"/>
  <c r="BF25" i="4"/>
  <c r="M25" i="7"/>
  <c r="AH25" i="7"/>
  <c r="AS25" i="4"/>
  <c r="BN25" i="4"/>
  <c r="U25" i="7"/>
  <c r="AP25" i="7"/>
  <c r="AC25" i="4"/>
  <c r="AR25" i="4"/>
  <c r="AA25" i="4"/>
  <c r="AN25" i="4"/>
  <c r="AJ25" i="4"/>
  <c r="BE25" i="4"/>
  <c r="L25" i="7"/>
  <c r="AG25" i="7"/>
  <c r="AF25" i="4"/>
  <c r="BA25" i="4"/>
  <c r="H25" i="7"/>
  <c r="AC25" i="7"/>
  <c r="AI25" i="4"/>
  <c r="BD25" i="4"/>
  <c r="K25" i="7"/>
  <c r="AF25" i="7"/>
  <c r="AB25" i="4"/>
  <c r="AW25" i="4"/>
  <c r="D25" i="7"/>
  <c r="Y25" i="7"/>
  <c r="AO25" i="4"/>
  <c r="AG25" i="4"/>
  <c r="BB25" i="4"/>
  <c r="I25" i="7"/>
  <c r="AD25" i="7"/>
  <c r="AP25" i="4"/>
  <c r="BK25" i="4"/>
  <c r="R25" i="7"/>
  <c r="AM25" i="7"/>
  <c r="AL25" i="4"/>
  <c r="BG25" i="4"/>
  <c r="N25" i="7"/>
  <c r="AI25" i="7"/>
  <c r="AH25" i="4"/>
  <c r="AD25" i="4"/>
  <c r="AE25" i="4"/>
  <c r="AZ25" i="4"/>
  <c r="G25" i="7"/>
  <c r="AB25" i="7"/>
  <c r="AQ25" i="4"/>
  <c r="AM25" i="4"/>
  <c r="BH25" i="4"/>
  <c r="O25" i="7"/>
  <c r="AJ25" i="7"/>
  <c r="AL22" i="4"/>
  <c r="BG22" i="4"/>
  <c r="N22" i="7"/>
  <c r="AI22" i="7"/>
  <c r="AD22" i="4"/>
  <c r="AY22" i="4"/>
  <c r="F22" i="7"/>
  <c r="AA22" i="7"/>
  <c r="AK22" i="4"/>
  <c r="BF22" i="4"/>
  <c r="M22" i="7"/>
  <c r="AH22" i="7"/>
  <c r="AG22" i="4"/>
  <c r="AC22" i="4"/>
  <c r="AX22" i="4"/>
  <c r="E22" i="7"/>
  <c r="Z22" i="7"/>
  <c r="AP22" i="4"/>
  <c r="BK22" i="4"/>
  <c r="R22" i="7"/>
  <c r="AM22" i="7"/>
  <c r="AS22" i="4"/>
  <c r="BN22" i="4"/>
  <c r="U22" i="7"/>
  <c r="AP22" i="7"/>
  <c r="AO22" i="4"/>
  <c r="AH22" i="4"/>
  <c r="AQ22" i="4"/>
  <c r="BL22" i="4"/>
  <c r="S22" i="7"/>
  <c r="AN22" i="7"/>
  <c r="AM22" i="4"/>
  <c r="BH22" i="4"/>
  <c r="O22" i="7"/>
  <c r="AJ22" i="7"/>
  <c r="AI22" i="4"/>
  <c r="AE22" i="4"/>
  <c r="AR22" i="4"/>
  <c r="BM22" i="4"/>
  <c r="T22" i="7"/>
  <c r="AO22" i="7"/>
  <c r="AA22" i="4"/>
  <c r="AV22" i="4"/>
  <c r="C22" i="7"/>
  <c r="X22" i="7"/>
  <c r="AN22" i="4"/>
  <c r="AB22" i="4"/>
  <c r="AJ22" i="4"/>
  <c r="BE22" i="4"/>
  <c r="L22" i="7"/>
  <c r="AG22" i="7"/>
  <c r="AF22" i="4"/>
  <c r="BA22" i="4"/>
  <c r="H22" i="7"/>
  <c r="AC22" i="7"/>
  <c r="AE27" i="4"/>
  <c r="AM27" i="4"/>
  <c r="AJ27" i="4"/>
  <c r="BE27" i="4"/>
  <c r="L27" i="7"/>
  <c r="AG27" i="7"/>
  <c r="AF27" i="4"/>
  <c r="AS27" i="4"/>
  <c r="AB27" i="4"/>
  <c r="AW27" i="4"/>
  <c r="D27" i="7"/>
  <c r="Y27" i="7"/>
  <c r="AO27" i="4"/>
  <c r="AA27" i="4"/>
  <c r="AV27" i="4"/>
  <c r="C27" i="7"/>
  <c r="X27" i="7"/>
  <c r="AN27" i="4"/>
  <c r="BI27" i="4"/>
  <c r="P27" i="7"/>
  <c r="AK27" i="7"/>
  <c r="AK27" i="4"/>
  <c r="BF27" i="4"/>
  <c r="M27" i="7"/>
  <c r="AH27" i="7"/>
  <c r="AG27" i="4"/>
  <c r="BB27" i="4"/>
  <c r="I27" i="7"/>
  <c r="AD27" i="7"/>
  <c r="AC27" i="4"/>
  <c r="AX27" i="4"/>
  <c r="E27" i="7"/>
  <c r="Z27" i="7"/>
  <c r="AP27" i="4"/>
  <c r="AL27" i="4"/>
  <c r="AH27" i="4"/>
  <c r="BC27" i="4"/>
  <c r="J27" i="7"/>
  <c r="AE27" i="7"/>
  <c r="AD27" i="4"/>
  <c r="AY27" i="4"/>
  <c r="F27" i="7"/>
  <c r="AA27" i="7"/>
  <c r="AQ27" i="4"/>
  <c r="BL27" i="4"/>
  <c r="S27" i="7"/>
  <c r="AN27" i="7"/>
  <c r="AR27" i="4"/>
  <c r="AI27" i="4"/>
  <c r="BD27" i="4"/>
  <c r="K27" i="7"/>
  <c r="AF27" i="7"/>
  <c r="AF32" i="4"/>
  <c r="BA32" i="4"/>
  <c r="H32" i="7"/>
  <c r="AC32" i="7"/>
  <c r="AN32" i="4"/>
  <c r="AM32" i="4"/>
  <c r="BH32" i="4"/>
  <c r="O32" i="7"/>
  <c r="AJ32" i="7"/>
  <c r="AI32" i="4"/>
  <c r="BD32" i="4"/>
  <c r="K32" i="7"/>
  <c r="AF32" i="7"/>
  <c r="AE32" i="4"/>
  <c r="AZ32" i="4"/>
  <c r="G32" i="7"/>
  <c r="AB32" i="7"/>
  <c r="AR32" i="4"/>
  <c r="AA32" i="4"/>
  <c r="AD32" i="4"/>
  <c r="AY32" i="4"/>
  <c r="F32" i="7"/>
  <c r="AA32" i="7"/>
  <c r="AQ32" i="4"/>
  <c r="AJ32" i="4"/>
  <c r="AS32" i="4"/>
  <c r="BN32" i="4"/>
  <c r="U32" i="7"/>
  <c r="AP32" i="7"/>
  <c r="AB32" i="4"/>
  <c r="AW32" i="4"/>
  <c r="D32" i="7"/>
  <c r="Y32" i="7"/>
  <c r="AO32" i="4"/>
  <c r="BJ32" i="4"/>
  <c r="Q32" i="7"/>
  <c r="AL32" i="7"/>
  <c r="AK32" i="4"/>
  <c r="BF32" i="4"/>
  <c r="M32" i="7"/>
  <c r="AH32" i="7"/>
  <c r="AG32" i="4"/>
  <c r="BB32" i="4"/>
  <c r="I32" i="7"/>
  <c r="AD32" i="7"/>
  <c r="AC32" i="4"/>
  <c r="AX32" i="4"/>
  <c r="E32" i="7"/>
  <c r="Z32" i="7"/>
  <c r="AP32" i="4"/>
  <c r="BK32" i="4"/>
  <c r="R32" i="7"/>
  <c r="AM32" i="7"/>
  <c r="AL32" i="4"/>
  <c r="AH32" i="4"/>
  <c r="AG21" i="4"/>
  <c r="BB21" i="4"/>
  <c r="I21" i="7"/>
  <c r="AD21" i="7"/>
  <c r="AO21" i="4"/>
  <c r="AM21" i="4"/>
  <c r="AI21" i="4"/>
  <c r="BD21" i="4"/>
  <c r="K21" i="7"/>
  <c r="AF21" i="7"/>
  <c r="AE21" i="4"/>
  <c r="AZ21" i="4"/>
  <c r="G21" i="7"/>
  <c r="AB21" i="7"/>
  <c r="AR21" i="4"/>
  <c r="BM21" i="4"/>
  <c r="T21" i="7"/>
  <c r="AO21" i="7"/>
  <c r="AA21" i="4"/>
  <c r="AV21" i="4"/>
  <c r="C21" i="7"/>
  <c r="X21" i="7"/>
  <c r="AQ21" i="4"/>
  <c r="BL21" i="4"/>
  <c r="S21" i="7"/>
  <c r="AN21" i="7"/>
  <c r="AN21" i="4"/>
  <c r="BI21" i="4"/>
  <c r="P21" i="7"/>
  <c r="AK21" i="7"/>
  <c r="AJ21" i="4"/>
  <c r="BE21" i="4"/>
  <c r="L21" i="7"/>
  <c r="AG21" i="7"/>
  <c r="AF21" i="4"/>
  <c r="AS21" i="4"/>
  <c r="AB21" i="4"/>
  <c r="AW21" i="4"/>
  <c r="D21" i="7"/>
  <c r="Y21" i="7"/>
  <c r="AK21" i="4"/>
  <c r="AC21" i="4"/>
  <c r="AX21" i="4"/>
  <c r="E21" i="7"/>
  <c r="Z21" i="7"/>
  <c r="AP21" i="4"/>
  <c r="BK21" i="4"/>
  <c r="R21" i="7"/>
  <c r="AM21" i="7"/>
  <c r="AD21" i="4"/>
  <c r="AY21" i="4"/>
  <c r="F21" i="7"/>
  <c r="AA21" i="7"/>
  <c r="AL21" i="4"/>
  <c r="BG21" i="4"/>
  <c r="N21" i="7"/>
  <c r="AI21" i="7"/>
  <c r="AH21" i="4"/>
  <c r="BC21" i="4"/>
  <c r="J21" i="7"/>
  <c r="AE21" i="7"/>
  <c r="AQ31" i="4"/>
  <c r="BL31" i="4"/>
  <c r="S31" i="7"/>
  <c r="AN31" i="7"/>
  <c r="AA31" i="4"/>
  <c r="AV31" i="4"/>
  <c r="C31" i="7"/>
  <c r="X31" i="7"/>
  <c r="AI31" i="4"/>
  <c r="BD31" i="4"/>
  <c r="K31" i="7"/>
  <c r="AF31" i="7"/>
  <c r="AO31" i="4"/>
  <c r="AK31" i="4"/>
  <c r="AG31" i="4"/>
  <c r="BB31" i="4"/>
  <c r="I31" i="7"/>
  <c r="AD31" i="7"/>
  <c r="AC31" i="4"/>
  <c r="AX31" i="4"/>
  <c r="E31" i="7"/>
  <c r="Z31" i="7"/>
  <c r="AF31" i="4"/>
  <c r="AP31" i="4"/>
  <c r="AL31" i="4"/>
  <c r="BG31" i="4"/>
  <c r="N31" i="7"/>
  <c r="AI31" i="7"/>
  <c r="AH31" i="4"/>
  <c r="BC31" i="4"/>
  <c r="J31" i="7"/>
  <c r="AE31" i="7"/>
  <c r="AD31" i="4"/>
  <c r="AM31" i="4"/>
  <c r="BH31" i="4"/>
  <c r="O31" i="7"/>
  <c r="AJ31" i="7"/>
  <c r="AE31" i="4"/>
  <c r="AZ31" i="4"/>
  <c r="G31" i="7"/>
  <c r="AB31" i="7"/>
  <c r="AR31" i="4"/>
  <c r="BM31" i="4"/>
  <c r="T31" i="7"/>
  <c r="AO31" i="7"/>
  <c r="AS31" i="4"/>
  <c r="AB31" i="4"/>
  <c r="AN31" i="4"/>
  <c r="BI31" i="4"/>
  <c r="P31" i="7"/>
  <c r="AK31" i="7"/>
  <c r="AJ31" i="4"/>
  <c r="AC17" i="4"/>
  <c r="AS17" i="4"/>
  <c r="BN17" i="4"/>
  <c r="U17" i="7"/>
  <c r="AP17" i="7"/>
  <c r="AK17" i="4"/>
  <c r="BF17" i="4"/>
  <c r="M17" i="7"/>
  <c r="AH17" i="7"/>
  <c r="AH17" i="4"/>
  <c r="BC17" i="4"/>
  <c r="J17" i="7"/>
  <c r="AE17" i="7"/>
  <c r="AD17" i="4"/>
  <c r="AY17" i="4"/>
  <c r="F17" i="7"/>
  <c r="AA17" i="7"/>
  <c r="AQ17" i="4"/>
  <c r="BL17" i="4"/>
  <c r="S17" i="7"/>
  <c r="AN17" i="7"/>
  <c r="AM17" i="4"/>
  <c r="BH17" i="4"/>
  <c r="O17" i="7"/>
  <c r="AJ17" i="7"/>
  <c r="AP17" i="4"/>
  <c r="BK17" i="4"/>
  <c r="R17" i="7"/>
  <c r="AM17" i="7"/>
  <c r="AI17" i="4"/>
  <c r="AE17" i="4"/>
  <c r="AR17" i="4"/>
  <c r="BM17" i="4"/>
  <c r="T17" i="7"/>
  <c r="AO17" i="7"/>
  <c r="AA17" i="4"/>
  <c r="AN17" i="4"/>
  <c r="AJ17" i="4"/>
  <c r="BE17" i="4"/>
  <c r="L17" i="7"/>
  <c r="AG17" i="7"/>
  <c r="AF17" i="4"/>
  <c r="BA17" i="4"/>
  <c r="H17" i="7"/>
  <c r="AC17" i="7"/>
  <c r="AB17" i="4"/>
  <c r="AW17" i="4"/>
  <c r="D17" i="7"/>
  <c r="Y17" i="7"/>
  <c r="AO17" i="4"/>
  <c r="BJ17" i="4"/>
  <c r="Q17" i="7"/>
  <c r="AL17" i="7"/>
  <c r="AL17" i="4"/>
  <c r="BG17" i="4"/>
  <c r="N17" i="7"/>
  <c r="AI17" i="7"/>
  <c r="AG17" i="4"/>
  <c r="BB17" i="4"/>
  <c r="I17" i="7"/>
  <c r="AD17" i="7"/>
  <c r="AM19" i="4"/>
  <c r="BH19" i="4"/>
  <c r="O19" i="7"/>
  <c r="AJ19" i="7"/>
  <c r="AE19" i="4"/>
  <c r="AD19" i="4"/>
  <c r="AQ19" i="4"/>
  <c r="BL19" i="4"/>
  <c r="S19" i="7"/>
  <c r="AN19" i="7"/>
  <c r="AI19" i="4"/>
  <c r="AR19" i="4"/>
  <c r="AA19" i="4"/>
  <c r="AV19" i="4"/>
  <c r="C19" i="7"/>
  <c r="X19" i="7"/>
  <c r="AN19" i="4"/>
  <c r="BI19" i="4"/>
  <c r="P19" i="7"/>
  <c r="AK19" i="7"/>
  <c r="AJ19" i="4"/>
  <c r="BE19" i="4"/>
  <c r="L19" i="7"/>
  <c r="AG19" i="7"/>
  <c r="AF19" i="4"/>
  <c r="AL19" i="4"/>
  <c r="BG19" i="4"/>
  <c r="N19" i="7"/>
  <c r="AI19" i="7"/>
  <c r="AS19" i="4"/>
  <c r="BN19" i="4"/>
  <c r="U19" i="7"/>
  <c r="AP19" i="7"/>
  <c r="AB19" i="4"/>
  <c r="AW19" i="4"/>
  <c r="D19" i="7"/>
  <c r="Y19" i="7"/>
  <c r="AO19" i="4"/>
  <c r="AK19" i="4"/>
  <c r="AG19" i="4"/>
  <c r="BB19" i="4"/>
  <c r="I19" i="7"/>
  <c r="AD19" i="7"/>
  <c r="AH19" i="4"/>
  <c r="AC19" i="4"/>
  <c r="AP19" i="4"/>
  <c r="BK19" i="4"/>
  <c r="R19" i="7"/>
  <c r="AM19" i="7"/>
  <c r="AF24" i="4"/>
  <c r="BA24" i="4"/>
  <c r="H24" i="7"/>
  <c r="AC24" i="7"/>
  <c r="AN24" i="4"/>
  <c r="BI24" i="4"/>
  <c r="P24" i="7"/>
  <c r="AK24" i="7"/>
  <c r="AC24" i="4"/>
  <c r="AX24" i="4"/>
  <c r="E24" i="7"/>
  <c r="Z24" i="7"/>
  <c r="AP24" i="4"/>
  <c r="BK24" i="4"/>
  <c r="R24" i="7"/>
  <c r="AM24" i="7"/>
  <c r="AL24" i="4"/>
  <c r="BG24" i="4"/>
  <c r="N24" i="7"/>
  <c r="AI24" i="7"/>
  <c r="AH24" i="4"/>
  <c r="BC24" i="4"/>
  <c r="J24" i="7"/>
  <c r="AE24" i="7"/>
  <c r="AK24" i="4"/>
  <c r="AD24" i="4"/>
  <c r="AQ24" i="4"/>
  <c r="BL24" i="4"/>
  <c r="S24" i="7"/>
  <c r="AN24" i="7"/>
  <c r="AM24" i="4"/>
  <c r="AI24" i="4"/>
  <c r="BD24" i="4"/>
  <c r="K24" i="7"/>
  <c r="AF24" i="7"/>
  <c r="AE24" i="4"/>
  <c r="AR24" i="4"/>
  <c r="AA24" i="4"/>
  <c r="AV24" i="4"/>
  <c r="C24" i="7"/>
  <c r="X24" i="7"/>
  <c r="AJ24" i="4"/>
  <c r="BE24" i="4"/>
  <c r="L24" i="7"/>
  <c r="AG24" i="7"/>
  <c r="AG24" i="4"/>
  <c r="BB24" i="4"/>
  <c r="I24" i="7"/>
  <c r="AD24" i="7"/>
  <c r="AS24" i="4"/>
  <c r="BN24" i="4"/>
  <c r="U24" i="7"/>
  <c r="AP24" i="7"/>
  <c r="AB24" i="4"/>
  <c r="AW24" i="4"/>
  <c r="D24" i="7"/>
  <c r="Y24" i="7"/>
  <c r="AO24" i="4"/>
  <c r="AG13" i="4"/>
  <c r="AO13" i="4"/>
  <c r="BJ13" i="4"/>
  <c r="Q13" i="7"/>
  <c r="AL13" i="7"/>
  <c r="AC13" i="4"/>
  <c r="AP13" i="4"/>
  <c r="AL13" i="4"/>
  <c r="BG13" i="4"/>
  <c r="N13" i="7"/>
  <c r="AI13" i="7"/>
  <c r="AH13" i="4"/>
  <c r="BC13" i="4"/>
  <c r="J13" i="7"/>
  <c r="AE13" i="7"/>
  <c r="AK13" i="4"/>
  <c r="BF13" i="4"/>
  <c r="M13" i="7"/>
  <c r="AH13" i="7"/>
  <c r="AD13" i="4"/>
  <c r="AQ13" i="4"/>
  <c r="BL13" i="4"/>
  <c r="S13" i="7"/>
  <c r="AN13" i="7"/>
  <c r="AM13" i="4"/>
  <c r="BH13" i="4"/>
  <c r="O13" i="7"/>
  <c r="AJ13" i="7"/>
  <c r="AI13" i="4"/>
  <c r="BD13" i="4"/>
  <c r="K13" i="7"/>
  <c r="AF13" i="7"/>
  <c r="AE13" i="4"/>
  <c r="AR13" i="4"/>
  <c r="AA13" i="4"/>
  <c r="AV13" i="4"/>
  <c r="C13" i="7"/>
  <c r="X13" i="7"/>
  <c r="AN13" i="4"/>
  <c r="AJ13" i="4"/>
  <c r="BE13" i="4"/>
  <c r="L13" i="7"/>
  <c r="AG13" i="7"/>
  <c r="AF13" i="4"/>
  <c r="BA13" i="4"/>
  <c r="H13" i="7"/>
  <c r="AC13" i="7"/>
  <c r="AS13" i="4"/>
  <c r="BN13" i="4"/>
  <c r="U13" i="7"/>
  <c r="AP13" i="7"/>
  <c r="AB13" i="4"/>
  <c r="AJ20" i="4"/>
  <c r="BE20" i="4"/>
  <c r="L20" i="7"/>
  <c r="AG20" i="7"/>
  <c r="AB20" i="4"/>
  <c r="AW20" i="4"/>
  <c r="D20" i="7"/>
  <c r="Y20" i="7"/>
  <c r="AR20" i="4"/>
  <c r="BM20" i="4"/>
  <c r="T20" i="7"/>
  <c r="AO20" i="7"/>
  <c r="AO20" i="4"/>
  <c r="BJ20" i="4"/>
  <c r="Q20" i="7"/>
  <c r="AL20" i="7"/>
  <c r="AK20" i="4"/>
  <c r="AG20" i="4"/>
  <c r="AC20" i="4"/>
  <c r="AX20" i="4"/>
  <c r="E20" i="7"/>
  <c r="Z20" i="7"/>
  <c r="AF20" i="4"/>
  <c r="BA20" i="4"/>
  <c r="H20" i="7"/>
  <c r="AC20" i="7"/>
  <c r="AS20" i="4"/>
  <c r="AP20" i="4"/>
  <c r="BK20" i="4"/>
  <c r="R20" i="7"/>
  <c r="AM20" i="7"/>
  <c r="AL20" i="4"/>
  <c r="BG20" i="4"/>
  <c r="N20" i="7"/>
  <c r="AI20" i="7"/>
  <c r="AH20" i="4"/>
  <c r="BC20" i="4"/>
  <c r="J20" i="7"/>
  <c r="AE20" i="7"/>
  <c r="AD20" i="4"/>
  <c r="AY20" i="4"/>
  <c r="F20" i="7"/>
  <c r="AA20" i="7"/>
  <c r="AQ20" i="4"/>
  <c r="BL20" i="4"/>
  <c r="S20" i="7"/>
  <c r="AN20" i="7"/>
  <c r="AM20" i="4"/>
  <c r="BH20" i="4"/>
  <c r="O20" i="7"/>
  <c r="AJ20" i="7"/>
  <c r="AI20" i="4"/>
  <c r="BD20" i="4"/>
  <c r="K20" i="7"/>
  <c r="AF20" i="7"/>
  <c r="AE20" i="4"/>
  <c r="AA20" i="4"/>
  <c r="AN20" i="4"/>
  <c r="BI20" i="4"/>
  <c r="P20" i="7"/>
  <c r="AK20" i="7"/>
  <c r="AL14" i="4"/>
  <c r="AD14" i="4"/>
  <c r="AR14" i="4"/>
  <c r="AA14" i="4"/>
  <c r="AV14" i="4"/>
  <c r="C14" i="7"/>
  <c r="X14" i="7"/>
  <c r="AN14" i="4"/>
  <c r="BI14" i="4"/>
  <c r="P14" i="7"/>
  <c r="AK14" i="7"/>
  <c r="AJ14" i="4"/>
  <c r="AF14" i="4"/>
  <c r="BA14" i="4"/>
  <c r="H14" i="7"/>
  <c r="AC14" i="7"/>
  <c r="AE14" i="4"/>
  <c r="AZ14" i="4"/>
  <c r="G14" i="7"/>
  <c r="AB14" i="7"/>
  <c r="AS14" i="4"/>
  <c r="BN14" i="4"/>
  <c r="U14" i="7"/>
  <c r="AP14" i="7"/>
  <c r="AB14" i="4"/>
  <c r="AO14" i="4"/>
  <c r="AK14" i="4"/>
  <c r="BF14" i="4"/>
  <c r="M14" i="7"/>
  <c r="AH14" i="7"/>
  <c r="AG14" i="4"/>
  <c r="AC14" i="4"/>
  <c r="AX14" i="4"/>
  <c r="E14" i="7"/>
  <c r="Z14" i="7"/>
  <c r="AP14" i="4"/>
  <c r="BK14" i="4"/>
  <c r="R14" i="7"/>
  <c r="AM14" i="7"/>
  <c r="AH14" i="4"/>
  <c r="BC14" i="4"/>
  <c r="J14" i="7"/>
  <c r="AE14" i="7"/>
  <c r="AI14" i="4"/>
  <c r="BD14" i="4"/>
  <c r="K14" i="7"/>
  <c r="AF14" i="7"/>
  <c r="AQ14" i="4"/>
  <c r="BL14" i="4"/>
  <c r="S14" i="7"/>
  <c r="AN14" i="7"/>
  <c r="AM14" i="4"/>
  <c r="BH14" i="4"/>
  <c r="O14" i="7"/>
  <c r="AJ14" i="7"/>
  <c r="AM11" i="4"/>
  <c r="BH11" i="4"/>
  <c r="O11" i="7"/>
  <c r="AJ11" i="7"/>
  <c r="AE11" i="4"/>
  <c r="AZ11" i="4"/>
  <c r="G11" i="7"/>
  <c r="AB11" i="7"/>
  <c r="AK11" i="4"/>
  <c r="AG11" i="4"/>
  <c r="AC11" i="4"/>
  <c r="AX11" i="4"/>
  <c r="E11" i="7"/>
  <c r="Z11" i="7"/>
  <c r="AP11" i="4"/>
  <c r="BK11" i="4"/>
  <c r="R11" i="7"/>
  <c r="AM11" i="7"/>
  <c r="AS11" i="4"/>
  <c r="BN11" i="4"/>
  <c r="U11" i="7"/>
  <c r="AP11" i="7"/>
  <c r="AB11" i="4"/>
  <c r="AW11" i="4"/>
  <c r="D11" i="7"/>
  <c r="Y11" i="7"/>
  <c r="AL11" i="4"/>
  <c r="BG11" i="4"/>
  <c r="N11" i="7"/>
  <c r="AI11" i="7"/>
  <c r="AH11" i="4"/>
  <c r="BC11" i="4"/>
  <c r="J11" i="7"/>
  <c r="AE11" i="7"/>
  <c r="AD11" i="4"/>
  <c r="AY11" i="4"/>
  <c r="F11" i="7"/>
  <c r="AA11" i="7"/>
  <c r="AQ11" i="4"/>
  <c r="BL11" i="4"/>
  <c r="S11" i="7"/>
  <c r="AN11" i="7"/>
  <c r="AI11" i="4"/>
  <c r="BD11" i="4"/>
  <c r="K11" i="7"/>
  <c r="AF11" i="7"/>
  <c r="AR11" i="4"/>
  <c r="BM11" i="4"/>
  <c r="T11" i="7"/>
  <c r="AO11" i="7"/>
  <c r="AA11" i="4"/>
  <c r="AN11" i="4"/>
  <c r="AO11" i="4"/>
  <c r="BJ11" i="4"/>
  <c r="Q11" i="7"/>
  <c r="AL11" i="7"/>
  <c r="AJ11" i="4"/>
  <c r="AF11" i="4"/>
  <c r="AI23" i="4"/>
  <c r="BD23" i="4"/>
  <c r="K23" i="7"/>
  <c r="AF23" i="7"/>
  <c r="AQ23" i="4"/>
  <c r="BL23" i="4"/>
  <c r="S23" i="7"/>
  <c r="AN23" i="7"/>
  <c r="AA23" i="4"/>
  <c r="AV23" i="4"/>
  <c r="C23" i="7"/>
  <c r="X23" i="7"/>
  <c r="AE23" i="4"/>
  <c r="AR23" i="4"/>
  <c r="BM23" i="4"/>
  <c r="T23" i="7"/>
  <c r="AO23" i="7"/>
  <c r="AN23" i="4"/>
  <c r="BI23" i="4"/>
  <c r="P23" i="7"/>
  <c r="AK23" i="7"/>
  <c r="AJ23" i="4"/>
  <c r="BE23" i="4"/>
  <c r="L23" i="7"/>
  <c r="AG23" i="7"/>
  <c r="AF23" i="4"/>
  <c r="AS23" i="4"/>
  <c r="AB23" i="4"/>
  <c r="AW23" i="4"/>
  <c r="D23" i="7"/>
  <c r="Y23" i="7"/>
  <c r="AO23" i="4"/>
  <c r="AK23" i="4"/>
  <c r="AG23" i="4"/>
  <c r="AC23" i="4"/>
  <c r="AX23" i="4"/>
  <c r="E23" i="7"/>
  <c r="Z23" i="7"/>
  <c r="AP23" i="4"/>
  <c r="BK23" i="4"/>
  <c r="R23" i="7"/>
  <c r="AM23" i="7"/>
  <c r="AL23" i="4"/>
  <c r="BG23" i="4"/>
  <c r="N23" i="7"/>
  <c r="AI23" i="7"/>
  <c r="AM23" i="4"/>
  <c r="BH23" i="4"/>
  <c r="O23" i="7"/>
  <c r="AJ23" i="7"/>
  <c r="AH23" i="4"/>
  <c r="BC23" i="4"/>
  <c r="J23" i="7"/>
  <c r="AE23" i="7"/>
  <c r="AD23" i="4"/>
  <c r="AY23" i="4"/>
  <c r="F23" i="7"/>
  <c r="AA23" i="7"/>
  <c r="AH26" i="4"/>
  <c r="AP26" i="4"/>
  <c r="AL26" i="4"/>
  <c r="BG26" i="4"/>
  <c r="N26" i="7"/>
  <c r="AI26" i="7"/>
  <c r="AD26" i="4"/>
  <c r="AY26" i="4"/>
  <c r="F26" i="7"/>
  <c r="AA26" i="7"/>
  <c r="AQ26" i="4"/>
  <c r="AM26" i="4"/>
  <c r="BH26" i="4"/>
  <c r="O26" i="7"/>
  <c r="AJ26" i="7"/>
  <c r="AI26" i="4"/>
  <c r="BD26" i="4"/>
  <c r="K26" i="7"/>
  <c r="AF26" i="7"/>
  <c r="AE26" i="4"/>
  <c r="AZ26" i="4"/>
  <c r="G26" i="7"/>
  <c r="AB26" i="7"/>
  <c r="AR26" i="4"/>
  <c r="AA26" i="4"/>
  <c r="AV26" i="4"/>
  <c r="C26" i="7"/>
  <c r="X26" i="7"/>
  <c r="AN26" i="4"/>
  <c r="BI26" i="4"/>
  <c r="P26" i="7"/>
  <c r="AK26" i="7"/>
  <c r="AJ26" i="4"/>
  <c r="BE26" i="4"/>
  <c r="L26" i="7"/>
  <c r="AG26" i="7"/>
  <c r="AG26" i="4"/>
  <c r="AF26" i="4"/>
  <c r="AS26" i="4"/>
  <c r="BN26" i="4"/>
  <c r="U26" i="7"/>
  <c r="AP26" i="7"/>
  <c r="AB26" i="4"/>
  <c r="AC26" i="4"/>
  <c r="AO26" i="4"/>
  <c r="BJ26" i="4"/>
  <c r="Q26" i="7"/>
  <c r="AL26" i="7"/>
  <c r="AK26" i="4"/>
  <c r="BF26" i="4"/>
  <c r="M26" i="7"/>
  <c r="AH26" i="7"/>
  <c r="AP10" i="4"/>
  <c r="BK10" i="4"/>
  <c r="R10" i="7"/>
  <c r="AM10" i="7"/>
  <c r="AH10" i="4"/>
  <c r="BC10" i="4"/>
  <c r="J10" i="7"/>
  <c r="AE10" i="7"/>
  <c r="AA10" i="4"/>
  <c r="AV10" i="4"/>
  <c r="C10" i="7"/>
  <c r="X10" i="7"/>
  <c r="AM10" i="4"/>
  <c r="BH10" i="4"/>
  <c r="O10" i="7"/>
  <c r="AJ10" i="7"/>
  <c r="AI10" i="4"/>
  <c r="BD10" i="4"/>
  <c r="K10" i="7"/>
  <c r="AF10" i="7"/>
  <c r="AE10" i="4"/>
  <c r="AR10" i="4"/>
  <c r="AN10" i="4"/>
  <c r="BI10" i="4"/>
  <c r="P10" i="7"/>
  <c r="AK10" i="7"/>
  <c r="AJ10" i="4"/>
  <c r="AF10" i="4"/>
  <c r="BA10" i="4"/>
  <c r="H10" i="7"/>
  <c r="AC10" i="7"/>
  <c r="AS10" i="4"/>
  <c r="BN10" i="4"/>
  <c r="U10" i="7"/>
  <c r="AP10" i="7"/>
  <c r="AB10" i="4"/>
  <c r="AW10" i="4"/>
  <c r="D10" i="7"/>
  <c r="Y10" i="7"/>
  <c r="AO10" i="4"/>
  <c r="BJ10" i="4"/>
  <c r="Q10" i="7"/>
  <c r="AL10" i="7"/>
  <c r="AK10" i="4"/>
  <c r="AG10" i="4"/>
  <c r="BB10" i="4"/>
  <c r="I10" i="7"/>
  <c r="AD10" i="7"/>
  <c r="AC10" i="4"/>
  <c r="AX10" i="4"/>
  <c r="E10" i="7"/>
  <c r="Z10" i="7"/>
  <c r="AD10" i="4"/>
  <c r="AY10" i="4"/>
  <c r="F10" i="7"/>
  <c r="AA10" i="7"/>
  <c r="AQ10" i="4"/>
  <c r="AL10" i="4"/>
  <c r="BG10" i="4"/>
  <c r="N10" i="7"/>
  <c r="AI10" i="7"/>
  <c r="BL33" i="4"/>
  <c r="S33" i="7"/>
  <c r="AN33" i="7"/>
  <c r="BH33" i="4"/>
  <c r="O33" i="7"/>
  <c r="AJ33" i="7"/>
  <c r="AZ33" i="4"/>
  <c r="G33" i="7"/>
  <c r="AB33" i="7"/>
  <c r="BF33" i="4"/>
  <c r="M33" i="7"/>
  <c r="AH33" i="7"/>
  <c r="BJ33" i="4"/>
  <c r="Q33" i="7"/>
  <c r="AL33" i="7"/>
  <c r="BM33" i="4"/>
  <c r="T33" i="7"/>
  <c r="AO33" i="7"/>
  <c r="BK33" i="4"/>
  <c r="R33" i="7"/>
  <c r="AM33" i="7"/>
  <c r="BB15" i="4"/>
  <c r="I15" i="7"/>
  <c r="AD15" i="7"/>
  <c r="BI15" i="4"/>
  <c r="P15" i="7"/>
  <c r="AK15" i="7"/>
  <c r="BJ15" i="4"/>
  <c r="Q15" i="7"/>
  <c r="AL15" i="7"/>
  <c r="AW15" i="4"/>
  <c r="D15" i="7"/>
  <c r="Y15" i="7"/>
  <c r="AX15" i="4"/>
  <c r="E15" i="7"/>
  <c r="Z15" i="7"/>
  <c r="BF15" i="4"/>
  <c r="M15" i="7"/>
  <c r="AH15" i="7"/>
  <c r="BK15" i="4"/>
  <c r="R15" i="7"/>
  <c r="AM15" i="7"/>
  <c r="AY15" i="4"/>
  <c r="F15" i="7"/>
  <c r="AA15" i="7"/>
  <c r="BG15" i="4"/>
  <c r="N15" i="7"/>
  <c r="AI15" i="7"/>
  <c r="BE28" i="4"/>
  <c r="L28" i="7"/>
  <c r="AG28" i="7"/>
  <c r="AZ28" i="4"/>
  <c r="G28" i="7"/>
  <c r="AB28" i="7"/>
  <c r="BA28" i="4"/>
  <c r="H28" i="7"/>
  <c r="AC28" i="7"/>
  <c r="BL28" i="4"/>
  <c r="S28" i="7"/>
  <c r="AN28" i="7"/>
  <c r="BN28" i="4"/>
  <c r="U28" i="7"/>
  <c r="AP28" i="7"/>
  <c r="AV28" i="4"/>
  <c r="C28" i="7"/>
  <c r="X28" i="7"/>
  <c r="AW28" i="4"/>
  <c r="D28" i="7"/>
  <c r="Y28" i="7"/>
  <c r="BJ25" i="4"/>
  <c r="Q25" i="7"/>
  <c r="AL25" i="7"/>
  <c r="BC25" i="4"/>
  <c r="J25" i="7"/>
  <c r="AE25" i="7"/>
  <c r="BL25" i="4"/>
  <c r="S25" i="7"/>
  <c r="AN25" i="7"/>
  <c r="AY25" i="4"/>
  <c r="F25" i="7"/>
  <c r="AA25" i="7"/>
  <c r="BM25" i="4"/>
  <c r="T25" i="7"/>
  <c r="AO25" i="7"/>
  <c r="BI25" i="4"/>
  <c r="P25" i="7"/>
  <c r="AK25" i="7"/>
  <c r="AV25" i="4"/>
  <c r="C25" i="7"/>
  <c r="X25" i="7"/>
  <c r="AX25" i="4"/>
  <c r="E25" i="7"/>
  <c r="Z25" i="7"/>
  <c r="BD22" i="4"/>
  <c r="K22" i="7"/>
  <c r="AF22" i="7"/>
  <c r="BC22" i="4"/>
  <c r="J22" i="7"/>
  <c r="AE22" i="7"/>
  <c r="AW22" i="4"/>
  <c r="D22" i="7"/>
  <c r="Y22" i="7"/>
  <c r="AZ22" i="4"/>
  <c r="G22" i="7"/>
  <c r="AB22" i="7"/>
  <c r="BI22" i="4"/>
  <c r="P22" i="7"/>
  <c r="AK22" i="7"/>
  <c r="BB22" i="4"/>
  <c r="I22" i="7"/>
  <c r="AD22" i="7"/>
  <c r="BJ22" i="4"/>
  <c r="Q22" i="7"/>
  <c r="AL22" i="7"/>
  <c r="BH27" i="4"/>
  <c r="O27" i="7"/>
  <c r="AJ27" i="7"/>
  <c r="BM27" i="4"/>
  <c r="T27" i="7"/>
  <c r="AO27" i="7"/>
  <c r="BJ27" i="4"/>
  <c r="Q27" i="7"/>
  <c r="AL27" i="7"/>
  <c r="BA27" i="4"/>
  <c r="H27" i="7"/>
  <c r="AC27" i="7"/>
  <c r="BK27" i="4"/>
  <c r="R27" i="7"/>
  <c r="AM27" i="7"/>
  <c r="BN27" i="4"/>
  <c r="U27" i="7"/>
  <c r="AP27" i="7"/>
  <c r="AZ27" i="4"/>
  <c r="G27" i="7"/>
  <c r="AB27" i="7"/>
  <c r="BG27" i="4"/>
  <c r="N27" i="7"/>
  <c r="AI27" i="7"/>
  <c r="BL32" i="4"/>
  <c r="S32" i="7"/>
  <c r="AN32" i="7"/>
  <c r="BE32" i="4"/>
  <c r="L32" i="7"/>
  <c r="AG32" i="7"/>
  <c r="AV32" i="4"/>
  <c r="C32" i="7"/>
  <c r="X32" i="7"/>
  <c r="BG32" i="4"/>
  <c r="N32" i="7"/>
  <c r="AI32" i="7"/>
  <c r="BC32" i="4"/>
  <c r="J32" i="7"/>
  <c r="AE32" i="7"/>
  <c r="BM32" i="4"/>
  <c r="T32" i="7"/>
  <c r="AO32" i="7"/>
  <c r="BI32" i="4"/>
  <c r="P32" i="7"/>
  <c r="AK32" i="7"/>
  <c r="BN21" i="4"/>
  <c r="U21" i="7"/>
  <c r="AP21" i="7"/>
  <c r="BF21" i="4"/>
  <c r="M21" i="7"/>
  <c r="AH21" i="7"/>
  <c r="BA21" i="4"/>
  <c r="H21" i="7"/>
  <c r="AC21" i="7"/>
  <c r="BH21" i="4"/>
  <c r="O21" i="7"/>
  <c r="AJ21" i="7"/>
  <c r="BJ21" i="4"/>
  <c r="Q21" i="7"/>
  <c r="AL21" i="7"/>
  <c r="AZ29" i="4"/>
  <c r="G29" i="7"/>
  <c r="AB29" i="7"/>
  <c r="BB29" i="4"/>
  <c r="I29" i="7"/>
  <c r="AD29" i="7"/>
  <c r="AX29" i="4"/>
  <c r="E29" i="7"/>
  <c r="Z29" i="7"/>
  <c r="AW29" i="4"/>
  <c r="D29" i="7"/>
  <c r="Y29" i="7"/>
  <c r="BG29" i="4"/>
  <c r="N29" i="7"/>
  <c r="AI29" i="7"/>
  <c r="BM29" i="4"/>
  <c r="T29" i="7"/>
  <c r="AO29" i="7"/>
  <c r="AV29" i="4"/>
  <c r="C29" i="7"/>
  <c r="X29" i="7"/>
  <c r="BF29" i="4"/>
  <c r="M29" i="7"/>
  <c r="AH29" i="7"/>
  <c r="AW30" i="4"/>
  <c r="D30" i="7"/>
  <c r="Y30" i="7"/>
  <c r="AX30" i="4"/>
  <c r="E30" i="7"/>
  <c r="Z30" i="7"/>
  <c r="BH30" i="4"/>
  <c r="O30" i="7"/>
  <c r="AJ30" i="7"/>
  <c r="BG30" i="4"/>
  <c r="N30" i="7"/>
  <c r="AI30" i="7"/>
  <c r="BI30" i="4"/>
  <c r="P30" i="7"/>
  <c r="AK30" i="7"/>
  <c r="AZ30" i="4"/>
  <c r="G30" i="7"/>
  <c r="AB30" i="7"/>
  <c r="BJ30" i="4"/>
  <c r="Q30" i="7"/>
  <c r="AL30" i="7"/>
  <c r="BL30" i="4"/>
  <c r="S30" i="7"/>
  <c r="AN30" i="7"/>
  <c r="BB30" i="4"/>
  <c r="I30" i="7"/>
  <c r="AD30" i="7"/>
  <c r="AZ17" i="4"/>
  <c r="G17" i="7"/>
  <c r="AB17" i="7"/>
  <c r="BI17" i="4"/>
  <c r="P17" i="7"/>
  <c r="AK17" i="7"/>
  <c r="AV17" i="4"/>
  <c r="C17" i="7"/>
  <c r="X17" i="7"/>
  <c r="AX17" i="4"/>
  <c r="E17" i="7"/>
  <c r="Z17" i="7"/>
  <c r="BD17" i="4"/>
  <c r="K17" i="7"/>
  <c r="AF17" i="7"/>
  <c r="AZ13" i="4"/>
  <c r="G13" i="7"/>
  <c r="AB13" i="7"/>
  <c r="AY13" i="4"/>
  <c r="F13" i="7"/>
  <c r="AA13" i="7"/>
  <c r="AX13" i="4"/>
  <c r="E13" i="7"/>
  <c r="Z13" i="7"/>
  <c r="BI13" i="4"/>
  <c r="P13" i="7"/>
  <c r="AK13" i="7"/>
  <c r="AW13" i="4"/>
  <c r="D13" i="7"/>
  <c r="Y13" i="7"/>
  <c r="BM13" i="4"/>
  <c r="T13" i="7"/>
  <c r="AO13" i="7"/>
  <c r="BB13" i="4"/>
  <c r="I13" i="7"/>
  <c r="AD13" i="7"/>
  <c r="BK13" i="4"/>
  <c r="R13" i="7"/>
  <c r="AM13" i="7"/>
  <c r="AY18" i="4"/>
  <c r="F18" i="7"/>
  <c r="AA18" i="7"/>
  <c r="BH18" i="4"/>
  <c r="O18" i="7"/>
  <c r="AJ18" i="7"/>
  <c r="BI18" i="4"/>
  <c r="P18" i="7"/>
  <c r="AK18" i="7"/>
  <c r="BK18" i="4"/>
  <c r="R18" i="7"/>
  <c r="AM18" i="7"/>
  <c r="BD18" i="4"/>
  <c r="K18" i="7"/>
  <c r="AF18" i="7"/>
  <c r="BL18" i="4"/>
  <c r="S18" i="7"/>
  <c r="AN18" i="7"/>
  <c r="BE18" i="4"/>
  <c r="L18" i="7"/>
  <c r="AG18" i="7"/>
  <c r="BN18" i="4"/>
  <c r="U18" i="7"/>
  <c r="AP18" i="7"/>
  <c r="BA18" i="4"/>
  <c r="H18" i="7"/>
  <c r="AC18" i="7"/>
  <c r="BB20" i="4"/>
  <c r="I20" i="7"/>
  <c r="AD20" i="7"/>
  <c r="AZ20" i="4"/>
  <c r="G20" i="7"/>
  <c r="AB20" i="7"/>
  <c r="BF20" i="4"/>
  <c r="M20" i="7"/>
  <c r="AH20" i="7"/>
  <c r="AV20" i="4"/>
  <c r="C20" i="7"/>
  <c r="X20" i="7"/>
  <c r="BN20" i="4"/>
  <c r="U20" i="7"/>
  <c r="AP20" i="7"/>
  <c r="BD19" i="4"/>
  <c r="K19" i="7"/>
  <c r="AF19" i="7"/>
  <c r="BM19" i="4"/>
  <c r="T19" i="7"/>
  <c r="AO19" i="7"/>
  <c r="AX19" i="4"/>
  <c r="E19" i="7"/>
  <c r="Z19" i="7"/>
  <c r="AZ19" i="4"/>
  <c r="G19" i="7"/>
  <c r="AB19" i="7"/>
  <c r="BF19" i="4"/>
  <c r="M19" i="7"/>
  <c r="AH19" i="7"/>
  <c r="BA19" i="4"/>
  <c r="H19" i="7"/>
  <c r="AC19" i="7"/>
  <c r="AY19" i="4"/>
  <c r="F19" i="7"/>
  <c r="AA19" i="7"/>
  <c r="BJ19" i="4"/>
  <c r="Q19" i="7"/>
  <c r="AL19" i="7"/>
  <c r="BC19" i="4"/>
  <c r="J19" i="7"/>
  <c r="AE19" i="7"/>
  <c r="BM24" i="4"/>
  <c r="T24" i="7"/>
  <c r="AO24" i="7"/>
  <c r="BF24" i="4"/>
  <c r="M24" i="7"/>
  <c r="AH24" i="7"/>
  <c r="BJ24" i="4"/>
  <c r="Q24" i="7"/>
  <c r="AL24" i="7"/>
  <c r="AZ24" i="4"/>
  <c r="G24" i="7"/>
  <c r="AB24" i="7"/>
  <c r="BH24" i="4"/>
  <c r="O24" i="7"/>
  <c r="AJ24" i="7"/>
  <c r="AY24" i="4"/>
  <c r="F24" i="7"/>
  <c r="AA24" i="7"/>
  <c r="AZ23" i="4"/>
  <c r="G23" i="7"/>
  <c r="AB23" i="7"/>
  <c r="BA23" i="4"/>
  <c r="H23" i="7"/>
  <c r="AC23" i="7"/>
  <c r="BN23" i="4"/>
  <c r="U23" i="7"/>
  <c r="AP23" i="7"/>
  <c r="BB23" i="4"/>
  <c r="I23" i="7"/>
  <c r="AD23" i="7"/>
  <c r="BJ23" i="4"/>
  <c r="Q23" i="7"/>
  <c r="AL23" i="7"/>
  <c r="BF23" i="4"/>
  <c r="M23" i="7"/>
  <c r="AH23" i="7"/>
  <c r="BC12" i="4"/>
  <c r="J12" i="7"/>
  <c r="AE12" i="7"/>
  <c r="BB12" i="4"/>
  <c r="I12" i="7"/>
  <c r="AD12" i="7"/>
  <c r="BA12" i="4"/>
  <c r="H12" i="7"/>
  <c r="AC12" i="7"/>
  <c r="AW12" i="4"/>
  <c r="D12" i="7"/>
  <c r="Y12" i="7"/>
  <c r="BE12" i="4"/>
  <c r="L12" i="7"/>
  <c r="AG12" i="7"/>
  <c r="BM12" i="4"/>
  <c r="T12" i="7"/>
  <c r="AO12" i="7"/>
  <c r="AX12" i="4"/>
  <c r="E12" i="7"/>
  <c r="Z12" i="7"/>
  <c r="BN12" i="4"/>
  <c r="U12" i="7"/>
  <c r="AP12" i="7"/>
  <c r="BD12" i="4"/>
  <c r="K12" i="7"/>
  <c r="AF12" i="7"/>
  <c r="BG12" i="4"/>
  <c r="N12" i="7"/>
  <c r="AI12" i="7"/>
  <c r="BL12" i="4"/>
  <c r="S12" i="7"/>
  <c r="AN12" i="7"/>
  <c r="AZ12" i="4"/>
  <c r="G12" i="7"/>
  <c r="AB12" i="7"/>
  <c r="BK26" i="4"/>
  <c r="R26" i="7"/>
  <c r="AM26" i="7"/>
  <c r="BB26" i="4"/>
  <c r="I26" i="7"/>
  <c r="AD26" i="7"/>
  <c r="BA26" i="4"/>
  <c r="H26" i="7"/>
  <c r="AC26" i="7"/>
  <c r="BL26" i="4"/>
  <c r="S26" i="7"/>
  <c r="AN26" i="7"/>
  <c r="BM26" i="4"/>
  <c r="T26" i="7"/>
  <c r="AO26" i="7"/>
  <c r="AW26" i="4"/>
  <c r="D26" i="7"/>
  <c r="Y26" i="7"/>
  <c r="BC26" i="4"/>
  <c r="J26" i="7"/>
  <c r="AE26" i="7"/>
  <c r="AX26" i="4"/>
  <c r="E26" i="7"/>
  <c r="Z26" i="7"/>
  <c r="BD34" i="4"/>
  <c r="K34" i="7"/>
  <c r="AF34" i="7"/>
  <c r="BE34" i="4"/>
  <c r="L34" i="7"/>
  <c r="AG34" i="7"/>
  <c r="BA34" i="4"/>
  <c r="H34" i="7"/>
  <c r="AC34" i="7"/>
  <c r="AY34" i="4"/>
  <c r="F34" i="7"/>
  <c r="AA34" i="7"/>
  <c r="BI34" i="4"/>
  <c r="P34" i="7"/>
  <c r="AK34" i="7"/>
  <c r="BB34" i="4"/>
  <c r="I34" i="7"/>
  <c r="AD34" i="7"/>
  <c r="BC34" i="4"/>
  <c r="J34" i="7"/>
  <c r="AE34" i="7"/>
  <c r="BL34" i="4"/>
  <c r="S34" i="7"/>
  <c r="AN34" i="7"/>
  <c r="BK34" i="4"/>
  <c r="R34" i="7"/>
  <c r="AM34" i="7"/>
  <c r="BF11" i="4"/>
  <c r="M11" i="7"/>
  <c r="AH11" i="7"/>
  <c r="BE11" i="4"/>
  <c r="L11" i="7"/>
  <c r="AG11" i="7"/>
  <c r="AV11" i="4"/>
  <c r="C11" i="7"/>
  <c r="X11" i="7"/>
  <c r="BA11" i="4"/>
  <c r="H11" i="7"/>
  <c r="AC11" i="7"/>
  <c r="BI11" i="4"/>
  <c r="P11" i="7"/>
  <c r="AK11" i="7"/>
  <c r="BB11" i="4"/>
  <c r="I11" i="7"/>
  <c r="AD11" i="7"/>
  <c r="BE16" i="4"/>
  <c r="L16" i="7"/>
  <c r="AG16" i="7"/>
  <c r="AW16" i="4"/>
  <c r="D16" i="7"/>
  <c r="Y16" i="7"/>
  <c r="BN16" i="4"/>
  <c r="U16" i="7"/>
  <c r="AP16" i="7"/>
  <c r="AX16" i="4"/>
  <c r="E16" i="7"/>
  <c r="Z16" i="7"/>
  <c r="BD16" i="4"/>
  <c r="K16" i="7"/>
  <c r="AF16" i="7"/>
  <c r="AY16" i="4"/>
  <c r="F16" i="7"/>
  <c r="AA16" i="7"/>
  <c r="BA16" i="4"/>
  <c r="H16" i="7"/>
  <c r="AC16" i="7"/>
  <c r="BG16" i="4"/>
  <c r="N16" i="7"/>
  <c r="AI16" i="7"/>
  <c r="BC16" i="4"/>
  <c r="J16" i="7"/>
  <c r="AE16" i="7"/>
  <c r="BK16" i="4"/>
  <c r="R16" i="7"/>
  <c r="AM16" i="7"/>
  <c r="AV16" i="4"/>
  <c r="C16" i="7"/>
  <c r="X16" i="7"/>
  <c r="AZ10" i="4"/>
  <c r="G10" i="7"/>
  <c r="AB10" i="7"/>
  <c r="BE10" i="4"/>
  <c r="L10" i="7"/>
  <c r="AG10" i="7"/>
  <c r="BM10" i="4"/>
  <c r="T10" i="7"/>
  <c r="AO10" i="7"/>
  <c r="BF10" i="4"/>
  <c r="M10" i="7"/>
  <c r="AH10" i="7"/>
  <c r="BL10" i="4"/>
  <c r="S10" i="7"/>
  <c r="AN10" i="7"/>
  <c r="AX35" i="4"/>
  <c r="E35" i="7"/>
  <c r="Z35" i="7"/>
  <c r="BL35" i="4"/>
  <c r="S35" i="7"/>
  <c r="AN35" i="7"/>
  <c r="BM35" i="4"/>
  <c r="T35" i="7"/>
  <c r="AO35" i="7"/>
  <c r="AY35" i="4"/>
  <c r="F35" i="7"/>
  <c r="AA35" i="7"/>
  <c r="BJ35" i="4"/>
  <c r="Q35" i="7"/>
  <c r="AL35" i="7"/>
  <c r="BA35" i="4"/>
  <c r="H35" i="7"/>
  <c r="AC35" i="7"/>
  <c r="BB35" i="4"/>
  <c r="I35" i="7"/>
  <c r="AD35" i="7"/>
  <c r="BJ31" i="4"/>
  <c r="Q31" i="7"/>
  <c r="AL31" i="7"/>
  <c r="AY31" i="4"/>
  <c r="F31" i="7"/>
  <c r="AA31" i="7"/>
  <c r="BF31" i="4"/>
  <c r="M31" i="7"/>
  <c r="AH31" i="7"/>
  <c r="AW31" i="4"/>
  <c r="D31" i="7"/>
  <c r="Y31" i="7"/>
  <c r="BA31" i="4"/>
  <c r="H31" i="7"/>
  <c r="AC31" i="7"/>
  <c r="BK31" i="4"/>
  <c r="R31" i="7"/>
  <c r="AM31" i="7"/>
  <c r="BN31" i="4"/>
  <c r="U31" i="7"/>
  <c r="AP31" i="7"/>
  <c r="BE31" i="4"/>
  <c r="L31" i="7"/>
  <c r="AG31" i="7"/>
  <c r="BM14" i="4"/>
  <c r="T14" i="7"/>
  <c r="AO14" i="7"/>
  <c r="BE14" i="4"/>
  <c r="L14" i="7"/>
  <c r="AG14" i="7"/>
  <c r="AW14" i="4"/>
  <c r="D14" i="7"/>
  <c r="Y14" i="7"/>
  <c r="BB14" i="4"/>
  <c r="I14" i="7"/>
  <c r="AD14" i="7"/>
  <c r="BJ14" i="4"/>
  <c r="Q14" i="7"/>
  <c r="AL14" i="7"/>
  <c r="AY14" i="4"/>
  <c r="F14" i="7"/>
  <c r="AA14" i="7"/>
  <c r="BG14" i="4"/>
  <c r="N14" i="7"/>
  <c r="AI14" i="7"/>
  <c r="AR11" i="7"/>
  <c r="AR20" i="7"/>
  <c r="AR30" i="7"/>
  <c r="AR22" i="7"/>
  <c r="AR34" i="7"/>
  <c r="AR15" i="7"/>
  <c r="AR21" i="7"/>
  <c r="AR32" i="7"/>
  <c r="AR27" i="7"/>
  <c r="AR35" i="7"/>
  <c r="AR12" i="7"/>
  <c r="AR14" i="7"/>
  <c r="AR31" i="7"/>
  <c r="AR26" i="7"/>
  <c r="AR19" i="7"/>
  <c r="AR18" i="7"/>
  <c r="AR25" i="7"/>
  <c r="AR28" i="7"/>
  <c r="AR10" i="7"/>
  <c r="AR16" i="7"/>
  <c r="AR13" i="7"/>
  <c r="AR17" i="7"/>
  <c r="AR33" i="7"/>
  <c r="AR23" i="7"/>
  <c r="AR24" i="7"/>
  <c r="AR29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<sst xmlns="http://schemas.openxmlformats.org/spreadsheetml/2006/main" count="76" uniqueCount="52">
  <si>
    <t>Trigger Percentile</t>
  </si>
  <si>
    <t>Exit Percentile</t>
  </si>
  <si>
    <t>Deductible</t>
  </si>
  <si>
    <t>Minimum Payout</t>
  </si>
  <si>
    <t>Total Sum Insured (TSI)</t>
  </si>
  <si>
    <t>Policy Premium (% of SI)</t>
  </si>
  <si>
    <t>Premium Subsidy</t>
  </si>
  <si>
    <t>Variables</t>
  </si>
  <si>
    <t>Long Rains</t>
  </si>
  <si>
    <t>Short Rains</t>
  </si>
  <si>
    <t>Season % of TSI</t>
  </si>
  <si>
    <t>4/7 months coverage</t>
  </si>
  <si>
    <t>3/7 months coverage</t>
  </si>
  <si>
    <t>district</t>
  </si>
  <si>
    <t>year</t>
  </si>
  <si>
    <t>rs_NDVI</t>
  </si>
  <si>
    <t>rs2_NDVI</t>
  </si>
  <si>
    <t>both_NDVI</t>
  </si>
  <si>
    <t>rs_average_NDVI</t>
  </si>
  <si>
    <t>Max Payout</t>
  </si>
  <si>
    <t>Z-score by Year</t>
  </si>
  <si>
    <t>Payout % by Year</t>
  </si>
  <si>
    <t>Payout % by Year Post deductible and minimum</t>
  </si>
  <si>
    <t>District</t>
  </si>
  <si>
    <t>Trigger</t>
  </si>
  <si>
    <t>Exit</t>
  </si>
  <si>
    <t>Total (Long Rains + Short Rains)</t>
  </si>
  <si>
    <t>Pastoralists Net Payout per TLU by Year (Allowing for pastoralists premium share)</t>
  </si>
  <si>
    <t>Pastoralists Average Net Payout per TLU</t>
  </si>
  <si>
    <t>y2002</t>
  </si>
  <si>
    <t>y2003</t>
  </si>
  <si>
    <t>y2004</t>
  </si>
  <si>
    <t>y2005</t>
  </si>
  <si>
    <t>y2006</t>
  </si>
  <si>
    <t>y2007</t>
  </si>
  <si>
    <t>y2008</t>
  </si>
  <si>
    <t>y2009</t>
  </si>
  <si>
    <t>y2010</t>
  </si>
  <si>
    <t>y2011</t>
  </si>
  <si>
    <t>y2012</t>
  </si>
  <si>
    <t>y2013</t>
  </si>
  <si>
    <t>y2014</t>
  </si>
  <si>
    <t>y2015</t>
  </si>
  <si>
    <t>y2016</t>
  </si>
  <si>
    <t>y2017</t>
  </si>
  <si>
    <t>y2018</t>
  </si>
  <si>
    <t>y2019</t>
  </si>
  <si>
    <t>y2020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</si>
</sst>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.00000"/>
    <numFmt numFmtId="166" formatCode="0.0000"/>
    <numFmt numFmtId="167" formatCode="0.0%"/>
    <numFmt numFmtId="168" formatCode="_-[$$-409]* #,##0_ ;_-[$$-409]* \-#,##0\ ;_-[$$-409]* &quot;-&quot;??_ ;_-@_ "/>
  </numFmts>
  <fonts count="6" x14ac:knownFonts="1">
    <font>
      <sz val="11"/>
      <name val="Calibri"/>
    </font>
    <font>
      <sz val="11"/>
      <name val="Calibri"/>
      <family val="2"/>
    </font>
    <font>
      <b/>
      <u/>
      <sz val="11"/>
      <name val="Calibri"/>
      <family val="2"/>
    </font>
    <font>
      <b/>
      <u/>
      <sz val="11"/>
      <color rgb="FFFF0000"/>
      <name val="Calibri"/>
      <family val="2"/>
    </font>
    <font>
      <sz val="11"/>
      <color theme="0"/>
      <name val="Calibri"/>
      <family val="2"/>
    </font>
    <font>
      <i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1" fontId="0" fillId="0" borderId="1" xfId="0" applyNumberFormat="1" applyBorder="1"/>
    <xf numFmtId="165" fontId="0" fillId="0" borderId="1" xfId="0" applyNumberFormat="1" applyBorder="1"/>
    <xf numFmtId="0" fontId="0" fillId="2" borderId="0" xfId="0" applyFill="1"/>
    <xf numFmtId="0" fontId="2" fillId="2" borderId="0" xfId="0" applyFont="1" applyFill="1"/>
    <xf numFmtId="0" fontId="0" fillId="2" borderId="2" xfId="0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0" fontId="3" fillId="2" borderId="0" xfId="0" applyFont="1" applyFill="1"/>
    <xf numFmtId="167" fontId="0" fillId="2" borderId="2" xfId="2" applyNumberFormat="1" applyFont="1" applyFill="1" applyBorder="1" applyAlignment="1">
      <alignment horizontal="center"/>
    </xf>
    <xf numFmtId="10" fontId="0" fillId="2" borderId="2" xfId="2" applyNumberFormat="1" applyFont="1" applyFill="1" applyBorder="1" applyAlignment="1">
      <alignment horizontal="center"/>
    </xf>
    <xf numFmtId="9" fontId="0" fillId="2" borderId="2" xfId="0" applyNumberFormat="1" applyFill="1" applyBorder="1"/>
    <xf numFmtId="167" fontId="0" fillId="2" borderId="2" xfId="2" applyNumberFormat="1" applyFont="1" applyFill="1" applyBorder="1"/>
    <xf numFmtId="0" fontId="0" fillId="3" borderId="2" xfId="0" applyFill="1" applyBorder="1"/>
    <xf numFmtId="0" fontId="4" fillId="5" borderId="2" xfId="0" applyFont="1" applyFill="1" applyBorder="1" applyAlignment="1">
      <alignment horizontal="center"/>
    </xf>
    <xf numFmtId="9" fontId="0" fillId="2" borderId="2" xfId="0" applyNumberFormat="1" applyFill="1" applyBorder="1" applyAlignment="1">
      <alignment horizontal="center"/>
    </xf>
    <xf numFmtId="0" fontId="5" fillId="2" borderId="0" xfId="0" applyFont="1" applyFill="1"/>
    <xf numFmtId="10" fontId="0" fillId="2" borderId="0" xfId="2" applyNumberFormat="1" applyFont="1" applyFill="1"/>
    <xf numFmtId="168" fontId="0" fillId="2" borderId="0" xfId="0" applyNumberFormat="1" applyFill="1"/>
    <xf numFmtId="168" fontId="0" fillId="2" borderId="2" xfId="0" applyNumberFormat="1" applyFill="1" applyBorder="1"/>
    <xf numFmtId="0" fontId="5" fillId="2" borderId="0" xfId="0" quotePrefix="1" applyFont="1" applyFill="1"/>
    <xf numFmtId="1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8" fontId="0" fillId="4" borderId="2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4" borderId="2" xfId="0" applyFont="1" applyFill="1" applyBorder="1"/>
    <xf numFmtId="0" fontId="1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4B818-740C-4D95-AE38-C6859121A1DE}">
  <sheetPr>
    <tabColor theme="9" tint="-0.499984740745262"/>
  </sheetPr>
  <dimension ref="B3:D13"/>
  <sheetViews>
    <sheetView tabSelected="1" workbookViewId="0">
      <selection activeCell="C3" sqref="C3"/>
    </sheetView>
  </sheetViews>
  <sheetFormatPr defaultColWidth="8.7421875" defaultRowHeight="15" x14ac:dyDescent="0.2"/>
  <cols>
    <col min="1" max="1" width="8.7421875" style="3"/>
    <col min="2" max="2" width="21.1171875" style="3" bestFit="1" customWidth="1"/>
    <col min="3" max="4" width="20.58203125" style="3" customWidth="1"/>
    <col min="5" max="16384" width="8.7421875" style="3"/>
  </cols>
  <sheetData>
    <row r="3" spans="2:4" x14ac:dyDescent="0.2">
      <c r="B3" s="26" t="s">
        <v>0</v>
      </c>
      <c r="C3" s="5">
        <v>0.25</v>
      </c>
      <c r="D3" s="16"/>
    </row>
    <row r="4" spans="2:4" x14ac:dyDescent="0.2">
      <c r="B4" s="26" t="s">
        <v>1</v>
      </c>
      <c r="C4" s="5">
        <v>0.05</v>
      </c>
      <c r="D4" s="16"/>
    </row>
    <row r="5" spans="2:4" x14ac:dyDescent="0.2">
      <c r="B5" s="26" t="s">
        <v>2</v>
      </c>
      <c r="C5" s="15">
        <v>0</v>
      </c>
      <c r="D5" s="16"/>
    </row>
    <row r="6" spans="2:4" x14ac:dyDescent="0.2">
      <c r="B6" s="26" t="s">
        <v>3</v>
      </c>
      <c r="C6" s="15">
        <v>0</v>
      </c>
      <c r="D6" s="16"/>
    </row>
    <row r="7" spans="2:4" x14ac:dyDescent="0.2">
      <c r="B7" s="27" t="s">
        <v>4</v>
      </c>
      <c r="C7" s="5">
        <v>140</v>
      </c>
      <c r="D7" s="16"/>
    </row>
    <row r="8" spans="2:4" x14ac:dyDescent="0.2">
      <c r="B8" s="26" t="s">
        <v>5</v>
      </c>
      <c r="C8" s="10">
        <v>0.2</v>
      </c>
      <c r="D8" s="16"/>
    </row>
    <row r="9" spans="2:4" x14ac:dyDescent="0.2">
      <c r="B9" s="26" t="s">
        <v>6</v>
      </c>
      <c r="C9" s="15">
        <v>0.7</v>
      </c>
      <c r="D9" s="16"/>
    </row>
    <row r="11" spans="2:4" x14ac:dyDescent="0.2">
      <c r="B11" s="14" t="s">
        <v>7</v>
      </c>
      <c r="C11" s="14" t="s">
        <v>8</v>
      </c>
      <c r="D11" s="14" t="s">
        <v>9</v>
      </c>
    </row>
    <row r="12" spans="2:4" x14ac:dyDescent="0.2">
      <c r="B12" s="28" t="s">
        <v>10</v>
      </c>
      <c r="C12" s="9">
        <f>4/7</f>
        <v>0.5714285714285714</v>
      </c>
      <c r="D12" s="9">
        <f>3/7</f>
        <v>0.42857142857142855</v>
      </c>
    </row>
    <row r="13" spans="2:4" x14ac:dyDescent="0.2">
      <c r="C13" s="20" t="s">
        <v>11</v>
      </c>
      <c r="D13" s="20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6FC75-1E79-4CC4-92CF-E1C6318E0C1E}">
  <sheetPr>
    <tabColor theme="1"/>
  </sheetPr>
  <dimension ref="A1"/>
  <sheetViews>
    <sheetView workbookViewId="0">
      <selection activeCell="H25" sqref="H25"/>
    </sheetView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495"/>
  <sheetViews>
    <sheetView workbookViewId="0">
      <selection activeCell="J18" sqref="J18"/>
    </sheetView>
  </sheetViews>
  <sheetFormatPr defaultRowHeight="15" x14ac:dyDescent="0.2"/>
  <cols>
    <col min="3" max="4" width="11.1640625" customWidth="1"/>
    <col min="5" max="5" width="11.97265625" customWidth="1"/>
    <col min="6" max="6" width="16.27734375" bestFit="1" customWidth="1"/>
  </cols>
  <sheetData>
    <row r="1" spans="1:6" x14ac:dyDescent="0.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2">
      <c r="A2" s="1">
        <v>50101</v>
      </c>
      <c r="B2" s="1">
        <v>2002</v>
      </c>
      <c r="C2" s="2">
        <v>0.67735075950622559</v>
      </c>
      <c r="D2" s="2">
        <v>1.9112110137939453</v>
      </c>
      <c r="E2" s="2">
        <v>1.42116379737854</v>
      </c>
      <c r="F2" s="2">
        <v>1.2942808866500854</v>
      </c>
    </row>
    <row r="3" spans="1:6" x14ac:dyDescent="0.2">
      <c r="A3" s="1">
        <v>50101</v>
      </c>
      <c r="B3" s="1">
        <v>2003</v>
      </c>
      <c r="C3" s="2">
        <v>0.37961417436599731</v>
      </c>
      <c r="D3" s="2">
        <v>-0.52244532108306885</v>
      </c>
      <c r="E3" s="2">
        <v>0.11454349011182785</v>
      </c>
      <c r="F3" s="2">
        <v>-7.1415573358535767E-2</v>
      </c>
    </row>
    <row r="4" spans="1:6" x14ac:dyDescent="0.2">
      <c r="A4" s="1">
        <v>50101</v>
      </c>
      <c r="B4" s="1">
        <v>2004</v>
      </c>
      <c r="C4" s="2">
        <v>1.0001306533813477</v>
      </c>
      <c r="D4" s="2">
        <v>-0.27754905819892883</v>
      </c>
      <c r="E4" s="2">
        <v>0.72086900472640991</v>
      </c>
      <c r="F4" s="2">
        <v>0.36129081249237061</v>
      </c>
    </row>
    <row r="5" spans="1:6" x14ac:dyDescent="0.2">
      <c r="A5" s="1">
        <v>50101</v>
      </c>
      <c r="B5" s="1">
        <v>2005</v>
      </c>
      <c r="C5" s="2">
        <v>9.5303533598780632E-3</v>
      </c>
      <c r="D5" s="2">
        <v>-0.85917758941650391</v>
      </c>
      <c r="E5" s="2">
        <v>-0.33069184422492981</v>
      </c>
      <c r="F5" s="2">
        <v>-0.42482361197471619</v>
      </c>
    </row>
    <row r="6" spans="1:6" x14ac:dyDescent="0.2">
      <c r="A6" s="1">
        <v>50101</v>
      </c>
      <c r="B6" s="1">
        <v>2006</v>
      </c>
      <c r="C6" s="2">
        <v>0.43248328566551208</v>
      </c>
      <c r="D6" s="2">
        <v>-0.61428135633468628</v>
      </c>
      <c r="E6" s="2">
        <v>0.11678085476160049</v>
      </c>
      <c r="F6" s="2">
        <v>-9.0899035334587097E-2</v>
      </c>
    </row>
    <row r="7" spans="1:6" x14ac:dyDescent="0.2">
      <c r="A7" s="1">
        <v>50101</v>
      </c>
      <c r="B7" s="1">
        <v>2007</v>
      </c>
      <c r="C7" s="2">
        <v>1.6790813207626343</v>
      </c>
      <c r="D7" s="2">
        <v>0.14591734111309052</v>
      </c>
      <c r="E7" s="2">
        <v>1.4524868726730347</v>
      </c>
      <c r="F7" s="2">
        <v>0.91249930858612061</v>
      </c>
    </row>
    <row r="8" spans="1:6" x14ac:dyDescent="0.2">
      <c r="A8" s="1">
        <v>50101</v>
      </c>
      <c r="B8" s="1">
        <v>2008</v>
      </c>
      <c r="C8" s="2">
        <v>-0.45933523774147034</v>
      </c>
      <c r="D8" s="2">
        <v>-0.22908002138137817</v>
      </c>
      <c r="E8" s="2">
        <v>-0.43137320876121521</v>
      </c>
      <c r="F8" s="2">
        <v>-0.34420764446258545</v>
      </c>
    </row>
    <row r="9" spans="1:6" x14ac:dyDescent="0.2">
      <c r="A9" s="1">
        <v>50101</v>
      </c>
      <c r="B9" s="1">
        <v>2009</v>
      </c>
      <c r="C9" s="2">
        <v>-1.2384589910507202</v>
      </c>
      <c r="D9" s="2">
        <v>-0.79285156726837158</v>
      </c>
      <c r="E9" s="2">
        <v>-1.3050636053085327</v>
      </c>
      <c r="F9" s="2">
        <v>-1.0156552791595459</v>
      </c>
    </row>
    <row r="10" spans="1:6" x14ac:dyDescent="0.2">
      <c r="A10" s="1">
        <v>50101</v>
      </c>
      <c r="B10" s="1">
        <v>2010</v>
      </c>
      <c r="C10" s="2">
        <v>-1.050634503364563</v>
      </c>
      <c r="D10" s="2">
        <v>-1.1780529022216797</v>
      </c>
      <c r="E10" s="2">
        <v>-1.3229625225067139</v>
      </c>
      <c r="F10" s="2">
        <v>-1.1143436431884766</v>
      </c>
    </row>
    <row r="11" spans="1:6" x14ac:dyDescent="0.2">
      <c r="A11" s="1">
        <v>50101</v>
      </c>
      <c r="B11" s="1">
        <v>2011</v>
      </c>
      <c r="C11" s="2">
        <v>-0.20751127600669861</v>
      </c>
      <c r="D11" s="2">
        <v>-0.56836330890655518</v>
      </c>
      <c r="E11" s="2">
        <v>-0.37767648696899414</v>
      </c>
      <c r="F11" s="2">
        <v>-0.38793730735778809</v>
      </c>
    </row>
    <row r="12" spans="1:6" x14ac:dyDescent="0.2">
      <c r="A12" s="1">
        <v>50101</v>
      </c>
      <c r="B12" s="1">
        <v>2012</v>
      </c>
      <c r="C12" s="2">
        <v>-1.7226288318634033</v>
      </c>
      <c r="D12" s="2">
        <v>-0.97142171859741211</v>
      </c>
      <c r="E12" s="2">
        <v>-1.7726726531982422</v>
      </c>
      <c r="F12" s="2">
        <v>-1.3470252752304077</v>
      </c>
    </row>
    <row r="13" spans="1:6" x14ac:dyDescent="0.2">
      <c r="A13" s="1">
        <v>50101</v>
      </c>
      <c r="B13" s="1">
        <v>2013</v>
      </c>
      <c r="C13" s="2">
        <v>-1.6725423336029053</v>
      </c>
      <c r="D13" s="2">
        <v>-1.1321349143981934</v>
      </c>
      <c r="E13" s="2">
        <v>-1.8028770685195923</v>
      </c>
      <c r="F13" s="2">
        <v>-1.4023386240005493</v>
      </c>
    </row>
    <row r="14" spans="1:6" x14ac:dyDescent="0.2">
      <c r="A14" s="1">
        <v>50101</v>
      </c>
      <c r="B14" s="1">
        <v>2014</v>
      </c>
      <c r="C14" s="2">
        <v>-0.31185820698738098</v>
      </c>
      <c r="D14" s="2">
        <v>2.0693731307983398</v>
      </c>
      <c r="E14" s="2">
        <v>0.69513934850692749</v>
      </c>
      <c r="F14" s="2">
        <v>0.87875747680664062</v>
      </c>
    </row>
    <row r="15" spans="1:6" x14ac:dyDescent="0.2">
      <c r="A15" s="1">
        <v>50101</v>
      </c>
      <c r="B15" s="1">
        <v>2015</v>
      </c>
      <c r="C15" s="2">
        <v>0.10413824766874313</v>
      </c>
      <c r="D15" s="2">
        <v>-0.16785596311092377</v>
      </c>
      <c r="E15" s="2">
        <v>4.8541266471147537E-2</v>
      </c>
      <c r="F15" s="2">
        <v>-3.1858857721090317E-2</v>
      </c>
    </row>
    <row r="16" spans="1:6" x14ac:dyDescent="0.2">
      <c r="A16" s="1">
        <v>50101</v>
      </c>
      <c r="B16" s="1">
        <v>2016</v>
      </c>
      <c r="C16" s="2">
        <v>-0.50246530771255493</v>
      </c>
      <c r="D16" s="2">
        <v>-0.86172860860824585</v>
      </c>
      <c r="E16" s="2">
        <v>-0.74348539113998413</v>
      </c>
      <c r="F16" s="2">
        <v>-0.68209695816040039</v>
      </c>
    </row>
    <row r="17" spans="1:6" x14ac:dyDescent="0.2">
      <c r="A17" s="1">
        <v>50101</v>
      </c>
      <c r="B17" s="1">
        <v>2017</v>
      </c>
      <c r="C17" s="2">
        <v>1.0933471918106079</v>
      </c>
      <c r="D17" s="2">
        <v>0.15612134337425232</v>
      </c>
      <c r="E17" s="2">
        <v>0.9859965443611145</v>
      </c>
      <c r="F17" s="2">
        <v>0.62473428249359131</v>
      </c>
    </row>
    <row r="18" spans="1:6" x14ac:dyDescent="0.2">
      <c r="A18" s="1">
        <v>50101</v>
      </c>
      <c r="B18" s="1">
        <v>2018</v>
      </c>
      <c r="C18" s="2">
        <v>-0.87254911661148071</v>
      </c>
      <c r="D18" s="2">
        <v>0.44438463449478149</v>
      </c>
      <c r="E18" s="2">
        <v>-0.46828970313072205</v>
      </c>
      <c r="F18" s="2">
        <v>-0.21408224105834961</v>
      </c>
    </row>
    <row r="19" spans="1:6" x14ac:dyDescent="0.2">
      <c r="A19" s="1">
        <v>50101</v>
      </c>
      <c r="B19" s="1">
        <v>2019</v>
      </c>
      <c r="C19" s="2">
        <v>0.86100137233734131</v>
      </c>
      <c r="D19" s="2">
        <v>1.2071343660354614</v>
      </c>
      <c r="E19" s="2">
        <v>1.2600736618041992</v>
      </c>
      <c r="F19" s="2">
        <v>1.0340678691864014</v>
      </c>
    </row>
    <row r="20" spans="1:6" x14ac:dyDescent="0.2">
      <c r="A20" s="1">
        <v>50101</v>
      </c>
      <c r="B20" s="1">
        <v>2020</v>
      </c>
      <c r="C20" s="2">
        <v>0.17509415745735168</v>
      </c>
      <c r="D20" s="2">
        <v>1.1050941944122314</v>
      </c>
      <c r="E20" s="2">
        <v>0.66381621360778809</v>
      </c>
      <c r="F20" s="2">
        <v>0.64009416103363037</v>
      </c>
    </row>
    <row r="21" spans="1:6" x14ac:dyDescent="0.2">
      <c r="A21" s="1">
        <v>50102</v>
      </c>
      <c r="B21" s="1">
        <v>2002</v>
      </c>
      <c r="C21" s="2">
        <v>-9.3839995563030243E-2</v>
      </c>
      <c r="D21" s="2">
        <v>0.59038388729095459</v>
      </c>
      <c r="E21" s="2">
        <v>0.32184293866157532</v>
      </c>
      <c r="F21" s="2">
        <v>0.24827194213867188</v>
      </c>
    </row>
    <row r="22" spans="1:6" x14ac:dyDescent="0.2">
      <c r="A22" s="1">
        <v>50102</v>
      </c>
      <c r="B22" s="1">
        <v>2003</v>
      </c>
      <c r="C22" s="2">
        <v>-3.0012501403689384E-2</v>
      </c>
      <c r="D22" s="2">
        <v>-0.15175862610340118</v>
      </c>
      <c r="E22" s="2">
        <v>-7.2245173156261444E-2</v>
      </c>
      <c r="F22" s="2">
        <v>-9.0885564684867859E-2</v>
      </c>
    </row>
    <row r="23" spans="1:6" x14ac:dyDescent="0.2">
      <c r="A23" s="1">
        <v>50102</v>
      </c>
      <c r="B23" s="1">
        <v>2004</v>
      </c>
      <c r="C23" s="2">
        <v>0.51591622829437256</v>
      </c>
      <c r="D23" s="2">
        <v>8.1350237131118774E-2</v>
      </c>
      <c r="E23" s="2">
        <v>0.44166073203086853</v>
      </c>
      <c r="F23" s="2">
        <v>0.29863321781158447</v>
      </c>
    </row>
    <row r="24" spans="1:6" x14ac:dyDescent="0.2">
      <c r="A24" s="1">
        <v>50102</v>
      </c>
      <c r="B24" s="1">
        <v>2005</v>
      </c>
      <c r="C24" s="2">
        <v>0.51048415899276733</v>
      </c>
      <c r="D24" s="2">
        <v>-0.2580055296421051</v>
      </c>
      <c r="E24" s="2">
        <v>0.23759607970714569</v>
      </c>
      <c r="F24" s="2">
        <v>0.12623931467533112</v>
      </c>
    </row>
    <row r="25" spans="1:6" x14ac:dyDescent="0.2">
      <c r="A25" s="1">
        <v>50102</v>
      </c>
      <c r="B25" s="1">
        <v>2006</v>
      </c>
      <c r="C25" s="2">
        <v>0.48196545243263245</v>
      </c>
      <c r="D25" s="2">
        <v>-1.1174952983856201</v>
      </c>
      <c r="E25" s="2">
        <v>-0.28941488265991211</v>
      </c>
      <c r="F25" s="2">
        <v>-0.31776493787765503</v>
      </c>
    </row>
    <row r="26" spans="1:6" x14ac:dyDescent="0.2">
      <c r="A26" s="1">
        <v>50102</v>
      </c>
      <c r="B26" s="1">
        <v>2007</v>
      </c>
      <c r="C26" s="2">
        <v>1.402711033821106</v>
      </c>
      <c r="D26" s="2">
        <v>2.1777441501617432</v>
      </c>
      <c r="E26" s="2">
        <v>2.2904114723205566</v>
      </c>
      <c r="F26" s="2">
        <v>1.7902276515960693</v>
      </c>
    </row>
    <row r="27" spans="1:6" x14ac:dyDescent="0.2">
      <c r="A27" s="1">
        <v>50102</v>
      </c>
      <c r="B27" s="1">
        <v>2008</v>
      </c>
      <c r="C27" s="2">
        <v>0.96270871162414551</v>
      </c>
      <c r="D27" s="2">
        <v>-0.57674622535705566</v>
      </c>
      <c r="E27" s="2">
        <v>0.36115816235542297</v>
      </c>
      <c r="F27" s="2">
        <v>0.19298124313354492</v>
      </c>
    </row>
    <row r="28" spans="1:6" x14ac:dyDescent="0.2">
      <c r="A28" s="1">
        <v>50102</v>
      </c>
      <c r="B28" s="1">
        <v>2009</v>
      </c>
      <c r="C28" s="2">
        <v>-0.77285587787628174</v>
      </c>
      <c r="D28" s="2">
        <v>-0.46891355514526367</v>
      </c>
      <c r="E28" s="2">
        <v>-0.77149420976638794</v>
      </c>
      <c r="F28" s="2">
        <v>-0.62088471651077271</v>
      </c>
    </row>
    <row r="29" spans="1:6" x14ac:dyDescent="0.2">
      <c r="A29" s="1">
        <v>50102</v>
      </c>
      <c r="B29" s="1">
        <v>2010</v>
      </c>
      <c r="C29" s="2">
        <v>-1.2223644256591797</v>
      </c>
      <c r="D29" s="2">
        <v>-0.80985510349273682</v>
      </c>
      <c r="E29" s="2">
        <v>-1.2825918197631836</v>
      </c>
      <c r="F29" s="2">
        <v>-1.0161097049713135</v>
      </c>
    </row>
    <row r="30" spans="1:6" x14ac:dyDescent="0.2">
      <c r="A30" s="1">
        <v>50102</v>
      </c>
      <c r="B30" s="1">
        <v>2011</v>
      </c>
      <c r="C30" s="2">
        <v>0.70739871263504028</v>
      </c>
      <c r="D30" s="2">
        <v>0.24468502402305603</v>
      </c>
      <c r="E30" s="2">
        <v>0.670063316822052</v>
      </c>
      <c r="F30" s="2">
        <v>0.47604185342788696</v>
      </c>
    </row>
    <row r="31" spans="1:6" x14ac:dyDescent="0.2">
      <c r="A31" s="1">
        <v>50102</v>
      </c>
      <c r="B31" s="1">
        <v>2012</v>
      </c>
      <c r="C31" s="2">
        <v>-1.6664407253265381</v>
      </c>
      <c r="D31" s="2">
        <v>-0.74959564208984375</v>
      </c>
      <c r="E31" s="2">
        <v>-1.5531178712844849</v>
      </c>
      <c r="F31" s="2">
        <v>-1.2080181837081909</v>
      </c>
    </row>
    <row r="32" spans="1:6" x14ac:dyDescent="0.2">
      <c r="A32" s="1">
        <v>50102</v>
      </c>
      <c r="B32" s="1">
        <v>2013</v>
      </c>
      <c r="C32" s="2">
        <v>-1.1707592010498047</v>
      </c>
      <c r="D32" s="2">
        <v>-1.5028386116027832</v>
      </c>
      <c r="E32" s="2">
        <v>-1.6560863256454468</v>
      </c>
      <c r="F32" s="2">
        <v>-1.3367989063262939</v>
      </c>
    </row>
    <row r="33" spans="1:6" x14ac:dyDescent="0.2">
      <c r="A33" s="1">
        <v>50102</v>
      </c>
      <c r="B33" s="1">
        <v>2014</v>
      </c>
      <c r="C33" s="2">
        <v>-0.84075742959976196</v>
      </c>
      <c r="D33" s="2">
        <v>0.39533361792564392</v>
      </c>
      <c r="E33" s="2">
        <v>-0.30813640356063843</v>
      </c>
      <c r="F33" s="2">
        <v>-0.22271190583705902</v>
      </c>
    </row>
    <row r="34" spans="1:6" x14ac:dyDescent="0.2">
      <c r="A34" s="1">
        <v>50102</v>
      </c>
      <c r="B34" s="1">
        <v>2015</v>
      </c>
      <c r="C34" s="2">
        <v>-0.17939598858356476</v>
      </c>
      <c r="D34" s="2">
        <v>0.35093191266059875</v>
      </c>
      <c r="E34" s="2">
        <v>0.12152262032032013</v>
      </c>
      <c r="F34" s="2">
        <v>8.5767962038516998E-2</v>
      </c>
    </row>
    <row r="35" spans="1:6" x14ac:dyDescent="0.2">
      <c r="A35" s="1">
        <v>50102</v>
      </c>
      <c r="B35" s="1">
        <v>2016</v>
      </c>
      <c r="C35" s="2">
        <v>-1.3269327878952026</v>
      </c>
      <c r="D35" s="2">
        <v>-0.9827045202255249</v>
      </c>
      <c r="E35" s="2">
        <v>-1.4567019939422607</v>
      </c>
      <c r="F35" s="2">
        <v>-1.1548186540603638</v>
      </c>
    </row>
    <row r="36" spans="1:6" x14ac:dyDescent="0.2">
      <c r="A36" s="1">
        <v>50102</v>
      </c>
      <c r="B36" s="1">
        <v>2017</v>
      </c>
      <c r="C36" s="2">
        <v>1.375550389289856</v>
      </c>
      <c r="D36" s="2">
        <v>0.38740473985671997</v>
      </c>
      <c r="E36" s="2">
        <v>1.2148597240447998</v>
      </c>
      <c r="F36" s="2">
        <v>0.88147759437561035</v>
      </c>
    </row>
    <row r="37" spans="1:6" x14ac:dyDescent="0.2">
      <c r="A37" s="1">
        <v>50102</v>
      </c>
      <c r="B37" s="1">
        <v>2018</v>
      </c>
      <c r="C37" s="2">
        <v>-0.72804081439971924</v>
      </c>
      <c r="D37" s="2">
        <v>-0.98429030179977417</v>
      </c>
      <c r="E37" s="2">
        <v>-1.0448284149169922</v>
      </c>
      <c r="F37" s="2">
        <v>-0.85616552829742432</v>
      </c>
    </row>
    <row r="38" spans="1:6" x14ac:dyDescent="0.2">
      <c r="A38" s="1">
        <v>50102</v>
      </c>
      <c r="B38" s="1">
        <v>2019</v>
      </c>
      <c r="C38" s="2">
        <v>0.40727370977401733</v>
      </c>
      <c r="D38" s="2">
        <v>0.21138374507427216</v>
      </c>
      <c r="E38" s="2">
        <v>0.44353288412094116</v>
      </c>
      <c r="F38" s="2">
        <v>0.30932873487472534</v>
      </c>
    </row>
    <row r="39" spans="1:6" x14ac:dyDescent="0.2">
      <c r="A39" s="1">
        <v>50102</v>
      </c>
      <c r="B39" s="1">
        <v>2020</v>
      </c>
      <c r="C39" s="2">
        <v>-0.19569237530231476</v>
      </c>
      <c r="D39" s="2">
        <v>2.3109493255615234</v>
      </c>
      <c r="E39" s="2">
        <v>1.2672799825668335</v>
      </c>
      <c r="F39" s="2">
        <v>1.0576285123825073</v>
      </c>
    </row>
    <row r="40" spans="1:6" x14ac:dyDescent="0.2">
      <c r="A40" s="1">
        <v>50103</v>
      </c>
      <c r="B40" s="1">
        <v>2002</v>
      </c>
      <c r="C40" s="2">
        <v>-0.24194541573524475</v>
      </c>
      <c r="D40" s="2">
        <v>0.40779086947441101</v>
      </c>
      <c r="E40" s="2">
        <v>0.15792673826217651</v>
      </c>
      <c r="F40" s="2">
        <v>8.292272686958313E-2</v>
      </c>
    </row>
    <row r="41" spans="1:6" x14ac:dyDescent="0.2">
      <c r="A41" s="1">
        <v>50103</v>
      </c>
      <c r="B41" s="1">
        <v>2003</v>
      </c>
      <c r="C41" s="2">
        <v>1.2099593877792358</v>
      </c>
      <c r="D41" s="2">
        <v>-0.46011003851890564</v>
      </c>
      <c r="E41" s="2">
        <v>0.53294116258621216</v>
      </c>
      <c r="F41" s="2">
        <v>0.37492465972900391</v>
      </c>
    </row>
    <row r="42" spans="1:6" x14ac:dyDescent="0.2">
      <c r="A42" s="1">
        <v>50103</v>
      </c>
      <c r="B42" s="1">
        <v>2004</v>
      </c>
      <c r="C42" s="2">
        <v>-0.4169483482837677</v>
      </c>
      <c r="D42" s="2">
        <v>-0.14450971782207489</v>
      </c>
      <c r="E42" s="2">
        <v>-0.32069680094718933</v>
      </c>
      <c r="F42" s="2">
        <v>-0.2807290256023407</v>
      </c>
    </row>
    <row r="43" spans="1:6" x14ac:dyDescent="0.2">
      <c r="A43" s="1">
        <v>50103</v>
      </c>
      <c r="B43" s="1">
        <v>2005</v>
      </c>
      <c r="C43" s="2">
        <v>0.22576151788234711</v>
      </c>
      <c r="D43" s="2">
        <v>-0.18970490992069244</v>
      </c>
      <c r="E43" s="2">
        <v>6.8974524736404419E-2</v>
      </c>
      <c r="F43" s="2">
        <v>1.8028303980827332E-2</v>
      </c>
    </row>
    <row r="44" spans="1:6" x14ac:dyDescent="0.2">
      <c r="A44" s="1">
        <v>50103</v>
      </c>
      <c r="B44" s="1">
        <v>2006</v>
      </c>
      <c r="C44" s="2">
        <v>0.4549688994884491</v>
      </c>
      <c r="D44" s="2">
        <v>-0.26171079277992249</v>
      </c>
      <c r="E44" s="2">
        <v>0.17106740176677704</v>
      </c>
      <c r="F44" s="2">
        <v>9.6629053354263306E-2</v>
      </c>
    </row>
    <row r="45" spans="1:6" x14ac:dyDescent="0.2">
      <c r="A45" s="1">
        <v>50103</v>
      </c>
      <c r="B45" s="1">
        <v>2007</v>
      </c>
      <c r="C45" s="2">
        <v>1.2448050975799561</v>
      </c>
      <c r="D45" s="2">
        <v>1.1630867719650269</v>
      </c>
      <c r="E45" s="2">
        <v>1.626649022102356</v>
      </c>
      <c r="F45" s="2">
        <v>1.2039458751678467</v>
      </c>
    </row>
    <row r="46" spans="1:6" x14ac:dyDescent="0.2">
      <c r="A46" s="1">
        <v>50103</v>
      </c>
      <c r="B46" s="1">
        <v>2008</v>
      </c>
      <c r="C46" s="2">
        <v>0.41857448220252991</v>
      </c>
      <c r="D46" s="2">
        <v>0.46447634696960449</v>
      </c>
      <c r="E46" s="2">
        <v>0.6264420747756958</v>
      </c>
      <c r="F46" s="2">
        <v>0.44152539968490601</v>
      </c>
    </row>
    <row r="47" spans="1:6" x14ac:dyDescent="0.2">
      <c r="A47" s="1">
        <v>50103</v>
      </c>
      <c r="B47" s="1">
        <v>2009</v>
      </c>
      <c r="C47" s="2">
        <v>-0.99771028757095337</v>
      </c>
      <c r="D47" s="2">
        <v>-0.32069435715675354</v>
      </c>
      <c r="E47" s="2">
        <v>-0.81599885225296021</v>
      </c>
      <c r="F47" s="2">
        <v>-0.65920233726501465</v>
      </c>
    </row>
    <row r="48" spans="1:6" x14ac:dyDescent="0.2">
      <c r="A48" s="1">
        <v>50103</v>
      </c>
      <c r="B48" s="1">
        <v>2010</v>
      </c>
      <c r="C48" s="2">
        <v>-0.61440742015838623</v>
      </c>
      <c r="D48" s="2">
        <v>-0.92585033178329468</v>
      </c>
      <c r="E48" s="2">
        <v>-0.9650949239730835</v>
      </c>
      <c r="F48" s="2">
        <v>-0.77012884616851807</v>
      </c>
    </row>
    <row r="49" spans="1:6" x14ac:dyDescent="0.2">
      <c r="A49" s="1">
        <v>50103</v>
      </c>
      <c r="B49" s="1">
        <v>2011</v>
      </c>
      <c r="C49" s="2">
        <v>1.4732381105422974</v>
      </c>
      <c r="D49" s="2">
        <v>-7.1737788617610931E-2</v>
      </c>
      <c r="E49" s="2">
        <v>0.96102368831634521</v>
      </c>
      <c r="F49" s="2">
        <v>0.70075017213821411</v>
      </c>
    </row>
    <row r="50" spans="1:6" x14ac:dyDescent="0.2">
      <c r="A50" s="1">
        <v>50103</v>
      </c>
      <c r="B50" s="1">
        <v>2012</v>
      </c>
      <c r="C50" s="2">
        <v>-1.4437354803085327</v>
      </c>
      <c r="D50" s="2">
        <v>-1.0292630195617676</v>
      </c>
      <c r="E50" s="2">
        <v>-1.5746197700500488</v>
      </c>
      <c r="F50" s="2">
        <v>-1.2364993095397949</v>
      </c>
    </row>
    <row r="51" spans="1:6" x14ac:dyDescent="0.2">
      <c r="A51" s="1">
        <v>50103</v>
      </c>
      <c r="B51" s="1">
        <v>2013</v>
      </c>
      <c r="C51" s="2">
        <v>-1.3895310163497925</v>
      </c>
      <c r="D51" s="2">
        <v>-1.3410332202911377</v>
      </c>
      <c r="E51" s="2">
        <v>-1.7449430227279663</v>
      </c>
      <c r="F51" s="2">
        <v>-1.3652820587158203</v>
      </c>
    </row>
    <row r="52" spans="1:6" x14ac:dyDescent="0.2">
      <c r="A52" s="1">
        <v>50103</v>
      </c>
      <c r="B52" s="1">
        <v>2014</v>
      </c>
      <c r="C52" s="2">
        <v>-1.0960526466369629</v>
      </c>
      <c r="D52" s="2">
        <v>0.98307204246520996</v>
      </c>
      <c r="E52" s="2">
        <v>-1.9977685064077377E-2</v>
      </c>
      <c r="F52" s="2">
        <v>-5.6490302085876465E-2</v>
      </c>
    </row>
    <row r="53" spans="1:6" x14ac:dyDescent="0.2">
      <c r="A53" s="1">
        <v>50103</v>
      </c>
      <c r="B53" s="1">
        <v>2015</v>
      </c>
      <c r="C53" s="2">
        <v>0.69191974401473999</v>
      </c>
      <c r="D53" s="2">
        <v>0.17875081300735474</v>
      </c>
      <c r="E53" s="2">
        <v>0.61633384227752686</v>
      </c>
      <c r="F53" s="2">
        <v>0.43533527851104736</v>
      </c>
    </row>
    <row r="54" spans="1:6" x14ac:dyDescent="0.2">
      <c r="A54" s="1">
        <v>50103</v>
      </c>
      <c r="B54" s="1">
        <v>2016</v>
      </c>
      <c r="C54" s="2">
        <v>-1.7867721319198608</v>
      </c>
      <c r="D54" s="2">
        <v>-1.3793343305587769</v>
      </c>
      <c r="E54" s="2">
        <v>-2.0294890403747559</v>
      </c>
      <c r="F54" s="2">
        <v>-1.5830532312393188</v>
      </c>
    </row>
    <row r="55" spans="1:6" x14ac:dyDescent="0.2">
      <c r="A55" s="1">
        <v>50103</v>
      </c>
      <c r="B55" s="1">
        <v>2017</v>
      </c>
      <c r="C55" s="2">
        <v>0.17155706882476807</v>
      </c>
      <c r="D55" s="2">
        <v>-0.64855098724365234</v>
      </c>
      <c r="E55" s="2">
        <v>-0.26914495229721069</v>
      </c>
      <c r="F55" s="2">
        <v>-0.23849695920944214</v>
      </c>
    </row>
    <row r="56" spans="1:6" x14ac:dyDescent="0.2">
      <c r="A56" s="1">
        <v>50103</v>
      </c>
      <c r="B56" s="1">
        <v>2018</v>
      </c>
      <c r="C56" s="2">
        <v>-0.17535138130187988</v>
      </c>
      <c r="D56" s="2">
        <v>-0.81477737426757812</v>
      </c>
      <c r="E56" s="2">
        <v>-0.60524278879165649</v>
      </c>
      <c r="F56" s="2">
        <v>-0.495064377784729</v>
      </c>
    </row>
    <row r="57" spans="1:6" x14ac:dyDescent="0.2">
      <c r="A57" s="1">
        <v>50103</v>
      </c>
      <c r="B57" s="1">
        <v>2019</v>
      </c>
      <c r="C57" s="2">
        <v>1.0496691465377808</v>
      </c>
      <c r="D57" s="2">
        <v>0.12742745876312256</v>
      </c>
      <c r="E57" s="2">
        <v>0.81597089767456055</v>
      </c>
      <c r="F57" s="2">
        <v>0.58854830265045166</v>
      </c>
    </row>
    <row r="58" spans="1:6" x14ac:dyDescent="0.2">
      <c r="A58" s="1">
        <v>50103</v>
      </c>
      <c r="B58" s="1">
        <v>2020</v>
      </c>
      <c r="C58" s="2">
        <v>-8.9398622512817383E-2</v>
      </c>
      <c r="D58" s="2">
        <v>2.2270889282226562</v>
      </c>
      <c r="E58" s="2">
        <v>1.4578419923782349</v>
      </c>
      <c r="F58" s="2">
        <v>1.0688451528549194</v>
      </c>
    </row>
    <row r="59" spans="1:6" x14ac:dyDescent="0.2">
      <c r="A59" s="1">
        <v>50104</v>
      </c>
      <c r="B59" s="1">
        <v>2002</v>
      </c>
      <c r="C59" s="2">
        <v>0.44649749994277954</v>
      </c>
      <c r="D59" s="2">
        <v>0.44326692819595337</v>
      </c>
      <c r="E59" s="2">
        <v>0.61712771654129028</v>
      </c>
      <c r="F59" s="2">
        <v>0.44488221406936646</v>
      </c>
    </row>
    <row r="60" spans="1:6" x14ac:dyDescent="0.2">
      <c r="A60" s="1">
        <v>50104</v>
      </c>
      <c r="B60" s="1">
        <v>2003</v>
      </c>
      <c r="C60" s="2">
        <v>0.10328070819377899</v>
      </c>
      <c r="D60" s="2">
        <v>-0.52417564392089844</v>
      </c>
      <c r="E60" s="2">
        <v>-0.1953924149274826</v>
      </c>
      <c r="F60" s="2">
        <v>-0.21044746041297913</v>
      </c>
    </row>
    <row r="61" spans="1:6" x14ac:dyDescent="0.2">
      <c r="A61" s="1">
        <v>50104</v>
      </c>
      <c r="B61" s="1">
        <v>2004</v>
      </c>
      <c r="C61" s="2">
        <v>-0.22271785140037537</v>
      </c>
      <c r="D61" s="2">
        <v>-0.72420352697372437</v>
      </c>
      <c r="E61" s="2">
        <v>-0.53474587202072144</v>
      </c>
      <c r="F61" s="2">
        <v>-0.47346067428588867</v>
      </c>
    </row>
    <row r="62" spans="1:6" x14ac:dyDescent="0.2">
      <c r="A62" s="1">
        <v>50104</v>
      </c>
      <c r="B62" s="1">
        <v>2005</v>
      </c>
      <c r="C62" s="2">
        <v>4.9330241978168488E-2</v>
      </c>
      <c r="D62" s="2">
        <v>-0.97616171836853027</v>
      </c>
      <c r="E62" s="2">
        <v>-0.50350993871688843</v>
      </c>
      <c r="F62" s="2">
        <v>-0.46341574192047119</v>
      </c>
    </row>
    <row r="63" spans="1:6" x14ac:dyDescent="0.2">
      <c r="A63" s="1">
        <v>50104</v>
      </c>
      <c r="B63" s="1">
        <v>2006</v>
      </c>
      <c r="C63" s="2">
        <v>0.12968200445175171</v>
      </c>
      <c r="D63" s="2">
        <v>-1.4172488451004028</v>
      </c>
      <c r="E63" s="2">
        <v>-0.71483457088470459</v>
      </c>
      <c r="F63" s="2">
        <v>-0.64378345012664795</v>
      </c>
    </row>
    <row r="64" spans="1:6" x14ac:dyDescent="0.2">
      <c r="A64" s="1">
        <v>50104</v>
      </c>
      <c r="B64" s="1">
        <v>2007</v>
      </c>
      <c r="C64" s="2">
        <v>0.85112601518630981</v>
      </c>
      <c r="D64" s="2">
        <v>1.6203540563583374</v>
      </c>
      <c r="E64" s="2">
        <v>1.5970108509063721</v>
      </c>
      <c r="F64" s="2">
        <v>1.235740065574646</v>
      </c>
    </row>
    <row r="65" spans="1:6" x14ac:dyDescent="0.2">
      <c r="A65" s="1">
        <v>50104</v>
      </c>
      <c r="B65" s="1">
        <v>2008</v>
      </c>
      <c r="C65" s="2">
        <v>0.89130187034606934</v>
      </c>
      <c r="D65" s="2">
        <v>-0.43762511014938354</v>
      </c>
      <c r="E65" s="2">
        <v>0.38613599538803101</v>
      </c>
      <c r="F65" s="2">
        <v>0.2268383800983429</v>
      </c>
    </row>
    <row r="66" spans="1:6" x14ac:dyDescent="0.2">
      <c r="A66" s="1">
        <v>50104</v>
      </c>
      <c r="B66" s="1">
        <v>2009</v>
      </c>
      <c r="C66" s="2">
        <v>-1.1651291847229004</v>
      </c>
      <c r="D66" s="2">
        <v>0.70932966470718384</v>
      </c>
      <c r="E66" s="2">
        <v>-0.30568230152130127</v>
      </c>
      <c r="F66" s="2">
        <v>-0.22789976000785828</v>
      </c>
    </row>
    <row r="67" spans="1:6" x14ac:dyDescent="0.2">
      <c r="A67" s="1">
        <v>50104</v>
      </c>
      <c r="B67" s="1">
        <v>2010</v>
      </c>
      <c r="C67" s="2">
        <v>-0.92981332540512085</v>
      </c>
      <c r="D67" s="2">
        <v>-0.10937422513961792</v>
      </c>
      <c r="E67" s="2">
        <v>-0.64002257585525513</v>
      </c>
      <c r="F67" s="2">
        <v>-0.51959377527236938</v>
      </c>
    </row>
    <row r="68" spans="1:6" x14ac:dyDescent="0.2">
      <c r="A68" s="1">
        <v>50104</v>
      </c>
      <c r="B68" s="1">
        <v>2011</v>
      </c>
      <c r="C68" s="2">
        <v>1.3538984060287476</v>
      </c>
      <c r="D68" s="2">
        <v>-0.25426620244979858</v>
      </c>
      <c r="E68" s="2">
        <v>0.80724281072616577</v>
      </c>
      <c r="F68" s="2">
        <v>0.54981613159179688</v>
      </c>
    </row>
    <row r="69" spans="1:6" x14ac:dyDescent="0.2">
      <c r="A69" s="1">
        <v>50104</v>
      </c>
      <c r="B69" s="1">
        <v>2012</v>
      </c>
      <c r="C69" s="2">
        <v>-0.75992673635482788</v>
      </c>
      <c r="D69" s="2">
        <v>-1.112078070640564</v>
      </c>
      <c r="E69" s="2">
        <v>-1.1290000677108765</v>
      </c>
      <c r="F69" s="2">
        <v>-0.93600237369537354</v>
      </c>
    </row>
    <row r="70" spans="1:6" x14ac:dyDescent="0.2">
      <c r="A70" s="1">
        <v>50104</v>
      </c>
      <c r="B70" s="1">
        <v>2013</v>
      </c>
      <c r="C70" s="2">
        <v>-1.776376485824585</v>
      </c>
      <c r="D70" s="2">
        <v>-1.1947818994522095</v>
      </c>
      <c r="E70" s="2">
        <v>-1.8616950511932373</v>
      </c>
      <c r="F70" s="2">
        <v>-1.485579252243042</v>
      </c>
    </row>
    <row r="71" spans="1:6" x14ac:dyDescent="0.2">
      <c r="A71" s="1">
        <v>50104</v>
      </c>
      <c r="B71" s="1">
        <v>2014</v>
      </c>
      <c r="C71" s="2">
        <v>-0.32889696955680847</v>
      </c>
      <c r="D71" s="2">
        <v>1.1113088130950928</v>
      </c>
      <c r="E71" s="2">
        <v>0.49796837568283081</v>
      </c>
      <c r="F71" s="2">
        <v>0.39120590686798096</v>
      </c>
    </row>
    <row r="72" spans="1:6" x14ac:dyDescent="0.2">
      <c r="A72" s="1">
        <v>50104</v>
      </c>
      <c r="B72" s="1">
        <v>2015</v>
      </c>
      <c r="C72" s="2">
        <v>0.83849930763244629</v>
      </c>
      <c r="D72" s="2">
        <v>0.72086971998214722</v>
      </c>
      <c r="E72" s="2">
        <v>1.0474889278411865</v>
      </c>
      <c r="F72" s="2">
        <v>0.77968454360961914</v>
      </c>
    </row>
    <row r="73" spans="1:6" x14ac:dyDescent="0.2">
      <c r="A73" s="1">
        <v>50104</v>
      </c>
      <c r="B73" s="1">
        <v>2016</v>
      </c>
      <c r="C73" s="2">
        <v>-1.3568254709243774</v>
      </c>
      <c r="D73" s="2">
        <v>-0.7562592625617981</v>
      </c>
      <c r="E73" s="2">
        <v>-1.3160300254821777</v>
      </c>
      <c r="F73" s="2">
        <v>-1.0565423965454102</v>
      </c>
    </row>
    <row r="74" spans="1:6" x14ac:dyDescent="0.2">
      <c r="A74" s="1">
        <v>50104</v>
      </c>
      <c r="B74" s="1">
        <v>2017</v>
      </c>
      <c r="C74" s="2">
        <v>0.29325520992279053</v>
      </c>
      <c r="D74" s="2">
        <v>-0.47352755069732666</v>
      </c>
      <c r="E74" s="2">
        <v>-3.728456050157547E-2</v>
      </c>
      <c r="F74" s="2">
        <v>-9.0136170387268066E-2</v>
      </c>
    </row>
    <row r="75" spans="1:6" x14ac:dyDescent="0.2">
      <c r="A75" s="1">
        <v>50104</v>
      </c>
      <c r="B75" s="1">
        <v>2018</v>
      </c>
      <c r="C75" s="2">
        <v>-1.1014217138290405</v>
      </c>
      <c r="D75" s="2">
        <v>-0.64726972579956055</v>
      </c>
      <c r="E75" s="2">
        <v>-1.0788682699203491</v>
      </c>
      <c r="F75" s="2">
        <v>-0.87434571981430054</v>
      </c>
    </row>
    <row r="76" spans="1:6" x14ac:dyDescent="0.2">
      <c r="A76" s="1">
        <v>50104</v>
      </c>
      <c r="B76" s="1">
        <v>2019</v>
      </c>
      <c r="C76" s="2">
        <v>0.18248458206653595</v>
      </c>
      <c r="D76" s="2">
        <v>0.77857005596160889</v>
      </c>
      <c r="E76" s="2">
        <v>0.6414223313331604</v>
      </c>
      <c r="F76" s="2">
        <v>0.48052731156349182</v>
      </c>
    </row>
    <row r="77" spans="1:6" x14ac:dyDescent="0.2">
      <c r="A77" s="1">
        <v>50104</v>
      </c>
      <c r="B77" s="1">
        <v>2020</v>
      </c>
      <c r="C77" s="2">
        <v>0.17846699059009552</v>
      </c>
      <c r="D77" s="2">
        <v>1.8921868801116943</v>
      </c>
      <c r="E77" s="2">
        <v>1.3085603713989258</v>
      </c>
      <c r="F77" s="2">
        <v>1.0353269577026367</v>
      </c>
    </row>
    <row r="78" spans="1:6" x14ac:dyDescent="0.2">
      <c r="A78" s="1">
        <v>50206</v>
      </c>
      <c r="B78" s="1">
        <v>2002</v>
      </c>
      <c r="C78" s="2">
        <v>0.47805950045585632</v>
      </c>
      <c r="D78" s="2">
        <v>0.8068118691444397</v>
      </c>
      <c r="E78" s="2">
        <v>0.79160386323928833</v>
      </c>
      <c r="F78" s="2">
        <v>0.64243566989898682</v>
      </c>
    </row>
    <row r="79" spans="1:6" x14ac:dyDescent="0.2">
      <c r="A79" s="1">
        <v>50206</v>
      </c>
      <c r="B79" s="1">
        <v>2003</v>
      </c>
      <c r="C79" s="2">
        <v>0.38155609369277954</v>
      </c>
      <c r="D79" s="2">
        <v>0.15786400437355042</v>
      </c>
      <c r="E79" s="2">
        <v>0.42154958844184875</v>
      </c>
      <c r="F79" s="2">
        <v>0.26971006393432617</v>
      </c>
    </row>
    <row r="80" spans="1:6" x14ac:dyDescent="0.2">
      <c r="A80" s="1">
        <v>50206</v>
      </c>
      <c r="B80" s="1">
        <v>2004</v>
      </c>
      <c r="C80" s="2">
        <v>1.2436531782150269</v>
      </c>
      <c r="D80" s="2">
        <v>-1.1715171337127686</v>
      </c>
      <c r="E80" s="2">
        <v>0.55993121862411499</v>
      </c>
      <c r="F80" s="2">
        <v>3.606802225112915E-2</v>
      </c>
    </row>
    <row r="81" spans="1:6" x14ac:dyDescent="0.2">
      <c r="A81" s="1">
        <v>50206</v>
      </c>
      <c r="B81" s="1">
        <v>2005</v>
      </c>
      <c r="C81" s="2">
        <v>-0.34911257028579712</v>
      </c>
      <c r="D81" s="2">
        <v>-0.65550732612609863</v>
      </c>
      <c r="E81" s="2">
        <v>-0.55800586938858032</v>
      </c>
      <c r="F81" s="2">
        <v>-0.50230991840362549</v>
      </c>
    </row>
    <row r="82" spans="1:6" x14ac:dyDescent="0.2">
      <c r="A82" s="1">
        <v>50206</v>
      </c>
      <c r="B82" s="1">
        <v>2006</v>
      </c>
      <c r="C82" s="2">
        <v>0.30067706108093262</v>
      </c>
      <c r="D82" s="2">
        <v>-0.49633142352104187</v>
      </c>
      <c r="E82" s="2">
        <v>6.2379255890846252E-2</v>
      </c>
      <c r="F82" s="2">
        <v>-9.7827181220054626E-2</v>
      </c>
    </row>
    <row r="83" spans="1:6" x14ac:dyDescent="0.2">
      <c r="A83" s="1">
        <v>50206</v>
      </c>
      <c r="B83" s="1">
        <v>2007</v>
      </c>
      <c r="C83" s="2">
        <v>-0.57980167865753174</v>
      </c>
      <c r="D83" s="2">
        <v>1.6341767311096191</v>
      </c>
      <c r="E83" s="2">
        <v>0.26450973749160767</v>
      </c>
      <c r="F83" s="2">
        <v>0.5271875262260437</v>
      </c>
    </row>
    <row r="84" spans="1:6" x14ac:dyDescent="0.2">
      <c r="A84" s="1">
        <v>50206</v>
      </c>
      <c r="B84" s="1">
        <v>2008</v>
      </c>
      <c r="C84" s="2">
        <v>0.55710041522979736</v>
      </c>
      <c r="D84" s="2">
        <v>-0.5243183970451355</v>
      </c>
      <c r="E84" s="2">
        <v>0.26684200763702393</v>
      </c>
      <c r="F84" s="2">
        <v>1.6391009092330933E-2</v>
      </c>
    </row>
    <row r="85" spans="1:6" x14ac:dyDescent="0.2">
      <c r="A85" s="1">
        <v>50206</v>
      </c>
      <c r="B85" s="1">
        <v>2009</v>
      </c>
      <c r="C85" s="2">
        <v>-0.96581530570983887</v>
      </c>
      <c r="D85" s="2">
        <v>0.89252197742462158</v>
      </c>
      <c r="E85" s="2">
        <v>-0.39163690805435181</v>
      </c>
      <c r="F85" s="2">
        <v>-3.6646664142608643E-2</v>
      </c>
    </row>
    <row r="86" spans="1:6" x14ac:dyDescent="0.2">
      <c r="A86" s="1">
        <v>50206</v>
      </c>
      <c r="B86" s="1">
        <v>2010</v>
      </c>
      <c r="C86" s="2">
        <v>-2.038381814956665</v>
      </c>
      <c r="D86" s="2">
        <v>-1.206500768661499</v>
      </c>
      <c r="E86" s="2">
        <v>-2.2318017482757568</v>
      </c>
      <c r="F86" s="2">
        <v>-1.622441291809082</v>
      </c>
    </row>
    <row r="87" spans="1:6" x14ac:dyDescent="0.2">
      <c r="A87" s="1">
        <v>50206</v>
      </c>
      <c r="B87" s="1">
        <v>2011</v>
      </c>
      <c r="C87" s="2">
        <v>0.55434316396713257</v>
      </c>
      <c r="D87" s="2">
        <v>0.29604968428611755</v>
      </c>
      <c r="E87" s="2">
        <v>0.62912201881408691</v>
      </c>
      <c r="F87" s="2">
        <v>0.42519640922546387</v>
      </c>
    </row>
    <row r="88" spans="1:6" x14ac:dyDescent="0.2">
      <c r="A88" s="1">
        <v>50206</v>
      </c>
      <c r="B88" s="1">
        <v>2012</v>
      </c>
      <c r="C88" s="2">
        <v>-0.92445671558380127</v>
      </c>
      <c r="D88" s="2">
        <v>-0.60478091239929199</v>
      </c>
      <c r="E88" s="2">
        <v>-1.0221285820007324</v>
      </c>
      <c r="F88" s="2">
        <v>-0.76461881399154663</v>
      </c>
    </row>
    <row r="89" spans="1:6" x14ac:dyDescent="0.2">
      <c r="A89" s="1">
        <v>50206</v>
      </c>
      <c r="B89" s="1">
        <v>2013</v>
      </c>
      <c r="C89" s="2">
        <v>-0.81508618593215942</v>
      </c>
      <c r="D89" s="2">
        <v>-0.48758548498153687</v>
      </c>
      <c r="E89" s="2">
        <v>-0.87752747535705566</v>
      </c>
      <c r="F89" s="2">
        <v>-0.65133583545684814</v>
      </c>
    </row>
    <row r="90" spans="1:6" x14ac:dyDescent="0.2">
      <c r="A90" s="1">
        <v>50206</v>
      </c>
      <c r="B90" s="1">
        <v>2014</v>
      </c>
      <c r="C90" s="2">
        <v>1.667349100112915</v>
      </c>
      <c r="D90" s="2">
        <v>1.4120301008224487</v>
      </c>
      <c r="E90" s="2">
        <v>2.0665807723999023</v>
      </c>
      <c r="F90" s="2">
        <v>1.5396895408630371</v>
      </c>
    </row>
    <row r="91" spans="1:6" x14ac:dyDescent="0.2">
      <c r="A91" s="1">
        <v>50206</v>
      </c>
      <c r="B91" s="1">
        <v>2015</v>
      </c>
      <c r="C91" s="2">
        <v>0.93300414085388184</v>
      </c>
      <c r="D91" s="2">
        <v>5.1163680851459503E-2</v>
      </c>
      <c r="E91" s="2">
        <v>0.84058159589767456</v>
      </c>
      <c r="F91" s="2">
        <v>0.49208390712738037</v>
      </c>
    </row>
    <row r="92" spans="1:6" x14ac:dyDescent="0.2">
      <c r="A92" s="1">
        <v>50206</v>
      </c>
      <c r="B92" s="1">
        <v>2016</v>
      </c>
      <c r="C92" s="2">
        <v>0.27034741640090942</v>
      </c>
      <c r="D92" s="2">
        <v>0.95724183320999146</v>
      </c>
      <c r="E92" s="2">
        <v>0.68276435136795044</v>
      </c>
      <c r="F92" s="2">
        <v>0.61379462480545044</v>
      </c>
    </row>
    <row r="93" spans="1:6" x14ac:dyDescent="0.2">
      <c r="A93" s="1">
        <v>50206</v>
      </c>
      <c r="B93" s="1">
        <v>2017</v>
      </c>
      <c r="C93" s="2">
        <v>0.45324432849884033</v>
      </c>
      <c r="D93" s="2">
        <v>-0.98610341548919678</v>
      </c>
      <c r="E93" s="2">
        <v>-2.6247188448905945E-2</v>
      </c>
      <c r="F93" s="2">
        <v>-0.26642954349517822</v>
      </c>
    </row>
    <row r="94" spans="1:6" x14ac:dyDescent="0.2">
      <c r="A94" s="1">
        <v>50206</v>
      </c>
      <c r="B94" s="1">
        <v>2018</v>
      </c>
      <c r="C94" s="2">
        <v>-1.2783025503158569</v>
      </c>
      <c r="D94" s="2">
        <v>-2.0128753185272217</v>
      </c>
      <c r="E94" s="2">
        <v>-1.9472641944885254</v>
      </c>
      <c r="F94" s="2">
        <v>-1.6455888748168945</v>
      </c>
    </row>
    <row r="95" spans="1:6" x14ac:dyDescent="0.2">
      <c r="A95" s="1">
        <v>50206</v>
      </c>
      <c r="B95" s="1">
        <v>2019</v>
      </c>
      <c r="C95" s="2">
        <v>0.3971804678440094</v>
      </c>
      <c r="D95" s="2">
        <v>-0.18147800862789154</v>
      </c>
      <c r="E95" s="2">
        <v>0.28394535183906555</v>
      </c>
      <c r="F95" s="2">
        <v>0.10785122960805893</v>
      </c>
    </row>
    <row r="96" spans="1:6" x14ac:dyDescent="0.2">
      <c r="A96" s="1">
        <v>50206</v>
      </c>
      <c r="B96" s="1">
        <v>2020</v>
      </c>
      <c r="C96" s="2">
        <v>-1.4740666151046753</v>
      </c>
      <c r="D96" s="2">
        <v>1.3525577783584595</v>
      </c>
      <c r="E96" s="2">
        <v>-0.61709016561508179</v>
      </c>
      <c r="F96" s="2">
        <v>-6.075441837310791E-2</v>
      </c>
    </row>
    <row r="97" spans="1:6" x14ac:dyDescent="0.2">
      <c r="A97" s="1">
        <v>50207</v>
      </c>
      <c r="B97" s="1">
        <v>2002</v>
      </c>
      <c r="C97" s="2">
        <v>-0.97806316614151001</v>
      </c>
      <c r="D97" s="2">
        <v>-6.6682688891887665E-2</v>
      </c>
      <c r="E97" s="2">
        <v>-0.85640054941177368</v>
      </c>
      <c r="F97" s="2">
        <v>-0.52237290143966675</v>
      </c>
    </row>
    <row r="98" spans="1:6" x14ac:dyDescent="0.2">
      <c r="A98" s="1">
        <v>50207</v>
      </c>
      <c r="B98" s="1">
        <v>2003</v>
      </c>
      <c r="C98" s="2">
        <v>-0.35973387956619263</v>
      </c>
      <c r="D98" s="2">
        <v>-0.58667296171188354</v>
      </c>
      <c r="E98" s="2">
        <v>-0.50876283645629883</v>
      </c>
      <c r="F98" s="2">
        <v>-0.47320342063903809</v>
      </c>
    </row>
    <row r="99" spans="1:6" x14ac:dyDescent="0.2">
      <c r="A99" s="1">
        <v>50207</v>
      </c>
      <c r="B99" s="1">
        <v>2004</v>
      </c>
      <c r="C99" s="2">
        <v>-0.89182561635971069</v>
      </c>
      <c r="D99" s="2">
        <v>-0.91671860218048096</v>
      </c>
      <c r="E99" s="2">
        <v>-1.1082817316055298</v>
      </c>
      <c r="F99" s="2">
        <v>-0.90427207946777344</v>
      </c>
    </row>
    <row r="100" spans="1:6" x14ac:dyDescent="0.2">
      <c r="A100" s="1">
        <v>50207</v>
      </c>
      <c r="B100" s="1">
        <v>2005</v>
      </c>
      <c r="C100" s="2">
        <v>-0.39493289589881897</v>
      </c>
      <c r="D100" s="2">
        <v>-0.77796471118927002</v>
      </c>
      <c r="E100" s="2">
        <v>-0.61388683319091797</v>
      </c>
      <c r="F100" s="2">
        <v>-0.5864487886428833</v>
      </c>
    </row>
    <row r="101" spans="1:6" x14ac:dyDescent="0.2">
      <c r="A101" s="1">
        <v>50207</v>
      </c>
      <c r="B101" s="1">
        <v>2006</v>
      </c>
      <c r="C101" s="2">
        <v>0.4093644917011261</v>
      </c>
      <c r="D101" s="2">
        <v>-0.92345422506332397</v>
      </c>
      <c r="E101" s="2">
        <v>4.3398242443799973E-2</v>
      </c>
      <c r="F101" s="2">
        <v>-0.25704485177993774</v>
      </c>
    </row>
    <row r="102" spans="1:6" x14ac:dyDescent="0.2">
      <c r="A102" s="1">
        <v>50207</v>
      </c>
      <c r="B102" s="1">
        <v>2007</v>
      </c>
      <c r="C102" s="2">
        <v>-0.61258012056350708</v>
      </c>
      <c r="D102" s="2">
        <v>3.4169826507568359</v>
      </c>
      <c r="E102" s="2">
        <v>0.81361353397369385</v>
      </c>
      <c r="F102" s="2">
        <v>1.4022012948989868</v>
      </c>
    </row>
    <row r="103" spans="1:6" x14ac:dyDescent="0.2">
      <c r="A103" s="1">
        <v>50207</v>
      </c>
      <c r="B103" s="1">
        <v>2008</v>
      </c>
      <c r="C103" s="2">
        <v>1.6671425104141235</v>
      </c>
      <c r="D103" s="2">
        <v>0.66480624675750732</v>
      </c>
      <c r="E103" s="2">
        <v>1.7727396488189697</v>
      </c>
      <c r="F103" s="2">
        <v>1.1659743785858154</v>
      </c>
    </row>
    <row r="104" spans="1:6" x14ac:dyDescent="0.2">
      <c r="A104" s="1">
        <v>50207</v>
      </c>
      <c r="B104" s="1">
        <v>2009</v>
      </c>
      <c r="C104" s="2">
        <v>-0.62079322338104248</v>
      </c>
      <c r="D104" s="2">
        <v>-0.31455370783805847</v>
      </c>
      <c r="E104" s="2">
        <v>-0.6352238655090332</v>
      </c>
      <c r="F104" s="2">
        <v>-0.46767348051071167</v>
      </c>
    </row>
    <row r="105" spans="1:6" x14ac:dyDescent="0.2">
      <c r="A105" s="1">
        <v>50207</v>
      </c>
      <c r="B105" s="1">
        <v>2010</v>
      </c>
      <c r="C105" s="2">
        <v>-0.52458256483078003</v>
      </c>
      <c r="D105" s="2">
        <v>-0.48025009036064148</v>
      </c>
      <c r="E105" s="2">
        <v>-0.61388683319091797</v>
      </c>
      <c r="F105" s="2">
        <v>-0.50241631269454956</v>
      </c>
    </row>
    <row r="106" spans="1:6" x14ac:dyDescent="0.2">
      <c r="A106" s="1">
        <v>50207</v>
      </c>
      <c r="B106" s="1">
        <v>2011</v>
      </c>
      <c r="C106" s="2">
        <v>1.089292049407959</v>
      </c>
      <c r="D106" s="2">
        <v>-3.3678126055747271E-3</v>
      </c>
      <c r="E106" s="2">
        <v>1.0020040273666382</v>
      </c>
      <c r="F106" s="2">
        <v>0.54296213388442993</v>
      </c>
    </row>
    <row r="107" spans="1:6" x14ac:dyDescent="0.2">
      <c r="A107" s="1">
        <v>50207</v>
      </c>
      <c r="B107" s="1">
        <v>2012</v>
      </c>
      <c r="C107" s="2">
        <v>-0.75102955102920532</v>
      </c>
      <c r="D107" s="2">
        <v>-0.93961971998214722</v>
      </c>
      <c r="E107" s="2">
        <v>-0.99222904443740845</v>
      </c>
      <c r="F107" s="2">
        <v>-0.84532463550567627</v>
      </c>
    </row>
    <row r="108" spans="1:6" x14ac:dyDescent="0.2">
      <c r="A108" s="1">
        <v>50207</v>
      </c>
      <c r="B108" s="1">
        <v>2013</v>
      </c>
      <c r="C108" s="2">
        <v>-0.57972770929336548</v>
      </c>
      <c r="D108" s="2">
        <v>-0.69983148574829102</v>
      </c>
      <c r="E108" s="2">
        <v>-0.74763363599777222</v>
      </c>
      <c r="F108" s="2">
        <v>-0.63977956771850586</v>
      </c>
    </row>
    <row r="109" spans="1:6" x14ac:dyDescent="0.2">
      <c r="A109" s="1">
        <v>50207</v>
      </c>
      <c r="B109" s="1">
        <v>2014</v>
      </c>
      <c r="C109" s="2">
        <v>1.3925901651382446</v>
      </c>
      <c r="D109" s="2">
        <v>1.1807551383972168</v>
      </c>
      <c r="E109" s="2">
        <v>1.7285043001174927</v>
      </c>
      <c r="F109" s="2">
        <v>1.2866725921630859</v>
      </c>
    </row>
    <row r="110" spans="1:6" x14ac:dyDescent="0.2">
      <c r="A110" s="1">
        <v>50207</v>
      </c>
      <c r="B110" s="1">
        <v>2015</v>
      </c>
      <c r="C110" s="2">
        <v>-0.10806096345186234</v>
      </c>
      <c r="D110" s="2">
        <v>0.60014420747756958</v>
      </c>
      <c r="E110" s="2">
        <v>0.17298175394535065</v>
      </c>
      <c r="F110" s="2">
        <v>0.24604162573814392</v>
      </c>
    </row>
    <row r="111" spans="1:6" x14ac:dyDescent="0.2">
      <c r="A111" s="1">
        <v>50207</v>
      </c>
      <c r="B111" s="1">
        <v>2016</v>
      </c>
      <c r="C111" s="2">
        <v>-0.59615391492843628</v>
      </c>
      <c r="D111" s="2">
        <v>-0.24046182632446289</v>
      </c>
      <c r="E111" s="2">
        <v>-0.58474355936050415</v>
      </c>
      <c r="F111" s="2">
        <v>-0.41830787062644958</v>
      </c>
    </row>
    <row r="112" spans="1:6" x14ac:dyDescent="0.2">
      <c r="A112" s="1">
        <v>50207</v>
      </c>
      <c r="B112" s="1">
        <v>2017</v>
      </c>
      <c r="C112" s="2">
        <v>1.2253948450088501</v>
      </c>
      <c r="D112" s="2">
        <v>-0.13673318922519684</v>
      </c>
      <c r="E112" s="2">
        <v>1.0712193250656128</v>
      </c>
      <c r="F112" s="2">
        <v>0.54433083534240723</v>
      </c>
    </row>
    <row r="113" spans="1:6" x14ac:dyDescent="0.2">
      <c r="A113" s="1">
        <v>50207</v>
      </c>
      <c r="B113" s="1">
        <v>2018</v>
      </c>
      <c r="C113" s="2">
        <v>-1.0073957443237305</v>
      </c>
      <c r="D113" s="2">
        <v>-0.5678132176399231</v>
      </c>
      <c r="E113" s="2">
        <v>-1.0760159492492676</v>
      </c>
      <c r="F113" s="2">
        <v>-0.78760445117950439</v>
      </c>
    </row>
    <row r="114" spans="1:6" x14ac:dyDescent="0.2">
      <c r="A114" s="1">
        <v>50207</v>
      </c>
      <c r="B114" s="1">
        <v>2019</v>
      </c>
      <c r="C114" s="2">
        <v>0.86636501550674438</v>
      </c>
      <c r="D114" s="2">
        <v>0.25932157039642334</v>
      </c>
      <c r="E114" s="2">
        <v>0.9057270884513855</v>
      </c>
      <c r="F114" s="2">
        <v>0.56284332275390625</v>
      </c>
    </row>
    <row r="115" spans="1:6" x14ac:dyDescent="0.2">
      <c r="A115" s="1">
        <v>50207</v>
      </c>
      <c r="B115" s="1">
        <v>2020</v>
      </c>
      <c r="C115" s="2">
        <v>-1.1968836784362793</v>
      </c>
      <c r="D115" s="2">
        <v>0.55838334560394287</v>
      </c>
      <c r="E115" s="2">
        <v>-0.80904269218444824</v>
      </c>
      <c r="F115" s="2">
        <v>-0.31925016641616821</v>
      </c>
    </row>
    <row r="116" spans="1:6" x14ac:dyDescent="0.2">
      <c r="A116" s="1">
        <v>50301</v>
      </c>
      <c r="B116" s="1">
        <v>2002</v>
      </c>
      <c r="C116" s="2">
        <v>0.28408730030059814</v>
      </c>
      <c r="D116" s="2">
        <v>0.68073815107345581</v>
      </c>
      <c r="E116" s="2">
        <v>0.63958382606506348</v>
      </c>
      <c r="F116" s="2">
        <v>0.48241272568702698</v>
      </c>
    </row>
    <row r="117" spans="1:6" x14ac:dyDescent="0.2">
      <c r="A117" s="1">
        <v>50301</v>
      </c>
      <c r="B117" s="1">
        <v>2003</v>
      </c>
      <c r="C117" s="2">
        <v>-1.5405714511871338</v>
      </c>
      <c r="D117" s="2">
        <v>-0.20135669410228729</v>
      </c>
      <c r="E117" s="2">
        <v>-1.2680253982543945</v>
      </c>
      <c r="F117" s="2">
        <v>-0.87096405029296875</v>
      </c>
    </row>
    <row r="118" spans="1:6" x14ac:dyDescent="0.2">
      <c r="A118" s="1">
        <v>50301</v>
      </c>
      <c r="B118" s="1">
        <v>2004</v>
      </c>
      <c r="C118" s="2">
        <v>0.58587563037872314</v>
      </c>
      <c r="D118" s="2">
        <v>-1.3486295938491821</v>
      </c>
      <c r="E118" s="2">
        <v>-0.40899810194969177</v>
      </c>
      <c r="F118" s="2">
        <v>-0.38137698173522949</v>
      </c>
    </row>
    <row r="119" spans="1:6" x14ac:dyDescent="0.2">
      <c r="A119" s="1">
        <v>50301</v>
      </c>
      <c r="B119" s="1">
        <v>2005</v>
      </c>
      <c r="C119" s="2">
        <v>-0.12448769062757492</v>
      </c>
      <c r="D119" s="2">
        <v>0.20121929049491882</v>
      </c>
      <c r="E119" s="2">
        <v>3.5593748092651367E-2</v>
      </c>
      <c r="F119" s="2">
        <v>3.8365799933671951E-2</v>
      </c>
    </row>
    <row r="120" spans="1:6" x14ac:dyDescent="0.2">
      <c r="A120" s="1">
        <v>50301</v>
      </c>
      <c r="B120" s="1">
        <v>2006</v>
      </c>
      <c r="C120" s="2">
        <v>2.6148219108581543</v>
      </c>
      <c r="D120" s="2">
        <v>-0.79354184865951538</v>
      </c>
      <c r="E120" s="2">
        <v>1.4451911449432373</v>
      </c>
      <c r="F120" s="2">
        <v>0.91064000129699707</v>
      </c>
    </row>
    <row r="121" spans="1:6" x14ac:dyDescent="0.2">
      <c r="A121" s="1">
        <v>50301</v>
      </c>
      <c r="B121" s="1">
        <v>2007</v>
      </c>
      <c r="C121" s="2">
        <v>-8.7344512343406677E-2</v>
      </c>
      <c r="D121" s="2">
        <v>1.924189567565918</v>
      </c>
      <c r="E121" s="2">
        <v>1.1436269283294678</v>
      </c>
      <c r="F121" s="2">
        <v>0.91842252016067505</v>
      </c>
    </row>
    <row r="122" spans="1:6" x14ac:dyDescent="0.2">
      <c r="A122" s="1">
        <v>50301</v>
      </c>
      <c r="B122" s="1">
        <v>2008</v>
      </c>
      <c r="C122" s="2">
        <v>-0.48663371801376343</v>
      </c>
      <c r="D122" s="2">
        <v>-1.1150530576705933</v>
      </c>
      <c r="E122" s="2">
        <v>-1.0586535930633545</v>
      </c>
      <c r="F122" s="2">
        <v>-0.80084335803985596</v>
      </c>
    </row>
    <row r="123" spans="1:6" x14ac:dyDescent="0.2">
      <c r="A123" s="1">
        <v>50301</v>
      </c>
      <c r="B123" s="1">
        <v>2009</v>
      </c>
      <c r="C123" s="2">
        <v>-1.0344955921173096</v>
      </c>
      <c r="D123" s="2">
        <v>-0.32913678884506226</v>
      </c>
      <c r="E123" s="2">
        <v>-0.97249239683151245</v>
      </c>
      <c r="F123" s="2">
        <v>-0.6818162202835083</v>
      </c>
    </row>
    <row r="124" spans="1:6" x14ac:dyDescent="0.2">
      <c r="A124" s="1">
        <v>50301</v>
      </c>
      <c r="B124" s="1">
        <v>2010</v>
      </c>
      <c r="C124" s="2">
        <v>4.1495896875858307E-2</v>
      </c>
      <c r="D124" s="2">
        <v>-0.23295822739601135</v>
      </c>
      <c r="E124" s="2">
        <v>-0.11346514523029327</v>
      </c>
      <c r="F124" s="2">
        <v>-9.5731168985366821E-2</v>
      </c>
    </row>
    <row r="125" spans="1:6" x14ac:dyDescent="0.2">
      <c r="A125" s="1">
        <v>50301</v>
      </c>
      <c r="B125" s="1">
        <v>2011</v>
      </c>
      <c r="C125" s="2">
        <v>-0.54815208911895752</v>
      </c>
      <c r="D125" s="2">
        <v>-1.645409107208252</v>
      </c>
      <c r="E125" s="2">
        <v>-1.436901330947876</v>
      </c>
      <c r="F125" s="2">
        <v>-1.09678053855896</v>
      </c>
    </row>
    <row r="126" spans="1:6" x14ac:dyDescent="0.2">
      <c r="A126" s="1">
        <v>50301</v>
      </c>
      <c r="B126" s="1">
        <v>2012</v>
      </c>
      <c r="C126" s="2">
        <v>-0.91842317581176758</v>
      </c>
      <c r="D126" s="2">
        <v>5.4203491657972336E-2</v>
      </c>
      <c r="E126" s="2">
        <v>-0.64594143629074097</v>
      </c>
      <c r="F126" s="2">
        <v>-0.43210983276367188</v>
      </c>
    </row>
    <row r="127" spans="1:6" x14ac:dyDescent="0.2">
      <c r="A127" s="1">
        <v>50301</v>
      </c>
      <c r="B127" s="1">
        <v>2013</v>
      </c>
      <c r="C127" s="2">
        <v>-1.013602614402771</v>
      </c>
      <c r="D127" s="2">
        <v>0.17511367797851562</v>
      </c>
      <c r="E127" s="2">
        <v>-0.64077174663543701</v>
      </c>
      <c r="F127" s="2">
        <v>-0.41924446821212769</v>
      </c>
    </row>
    <row r="128" spans="1:6" x14ac:dyDescent="0.2">
      <c r="A128" s="1">
        <v>50301</v>
      </c>
      <c r="B128" s="1">
        <v>2014</v>
      </c>
      <c r="C128" s="2">
        <v>0.59400069713592529</v>
      </c>
      <c r="D128" s="2">
        <v>0.29877182841300964</v>
      </c>
      <c r="E128" s="2">
        <v>0.63010609149932861</v>
      </c>
      <c r="F128" s="2">
        <v>0.44638627767562866</v>
      </c>
    </row>
    <row r="129" spans="1:6" x14ac:dyDescent="0.2">
      <c r="A129" s="1">
        <v>50301</v>
      </c>
      <c r="B129" s="1">
        <v>2015</v>
      </c>
      <c r="C129" s="2">
        <v>-1.0936925411224365</v>
      </c>
      <c r="D129" s="2">
        <v>-0.61767250299453735</v>
      </c>
      <c r="E129" s="2">
        <v>-1.1973731517791748</v>
      </c>
      <c r="F129" s="2">
        <v>-0.85568249225616455</v>
      </c>
    </row>
    <row r="130" spans="1:6" x14ac:dyDescent="0.2">
      <c r="A130" s="1">
        <v>50301</v>
      </c>
      <c r="B130" s="1">
        <v>2016</v>
      </c>
      <c r="C130" s="2">
        <v>0.83891355991363525</v>
      </c>
      <c r="D130" s="2">
        <v>1.395207405090332</v>
      </c>
      <c r="E130" s="2">
        <v>1.4994727373123169</v>
      </c>
      <c r="F130" s="2">
        <v>1.1170604228973389</v>
      </c>
    </row>
    <row r="131" spans="1:6" x14ac:dyDescent="0.2">
      <c r="A131" s="1">
        <v>50301</v>
      </c>
      <c r="B131" s="1">
        <v>2017</v>
      </c>
      <c r="C131" s="2">
        <v>1.3635610342025757</v>
      </c>
      <c r="D131" s="2">
        <v>-0.55584341287612915</v>
      </c>
      <c r="E131" s="2">
        <v>0.66543221473693848</v>
      </c>
      <c r="F131" s="2">
        <v>0.40385881066322327</v>
      </c>
    </row>
    <row r="132" spans="1:6" x14ac:dyDescent="0.2">
      <c r="A132" s="1">
        <v>50301</v>
      </c>
      <c r="B132" s="1">
        <v>2018</v>
      </c>
      <c r="C132" s="2">
        <v>-0.55859863758087158</v>
      </c>
      <c r="D132" s="2">
        <v>-0.87323266267776489</v>
      </c>
      <c r="E132" s="2">
        <v>-0.960429847240448</v>
      </c>
      <c r="F132" s="2">
        <v>-0.71591567993164062</v>
      </c>
    </row>
    <row r="133" spans="1:6" x14ac:dyDescent="0.2">
      <c r="A133" s="1">
        <v>50301</v>
      </c>
      <c r="B133" s="1">
        <v>2019</v>
      </c>
      <c r="C133" s="2">
        <v>1.1836487054824829</v>
      </c>
      <c r="D133" s="2">
        <v>1.0489646196365356</v>
      </c>
      <c r="E133" s="2">
        <v>1.5382453203201294</v>
      </c>
      <c r="F133" s="2">
        <v>1.1163066625595093</v>
      </c>
    </row>
    <row r="134" spans="1:6" x14ac:dyDescent="0.2">
      <c r="A134" s="1">
        <v>50301</v>
      </c>
      <c r="B134" s="1">
        <v>2020</v>
      </c>
      <c r="C134" s="2">
        <v>-0.17672029137611389</v>
      </c>
      <c r="D134" s="2">
        <v>1.8884661197662354</v>
      </c>
      <c r="E134" s="2">
        <v>1.0548808574676514</v>
      </c>
      <c r="F134" s="2">
        <v>0.85587292909622192</v>
      </c>
    </row>
    <row r="135" spans="1:6" x14ac:dyDescent="0.2">
      <c r="A135" s="1">
        <v>50302</v>
      </c>
      <c r="B135" s="1">
        <v>2002</v>
      </c>
      <c r="C135" s="2">
        <v>-0.5631415843963623</v>
      </c>
      <c r="D135" s="2">
        <v>-5.3097698837518692E-2</v>
      </c>
      <c r="E135" s="2">
        <v>-0.44038838148117065</v>
      </c>
      <c r="F135" s="2">
        <v>-0.30811965465545654</v>
      </c>
    </row>
    <row r="136" spans="1:6" x14ac:dyDescent="0.2">
      <c r="A136" s="1">
        <v>50302</v>
      </c>
      <c r="B136" s="1">
        <v>2003</v>
      </c>
      <c r="C136" s="2">
        <v>-0.74920928478240967</v>
      </c>
      <c r="D136" s="2">
        <v>-0.87373960018157959</v>
      </c>
      <c r="E136" s="2">
        <v>-1.0383733510971069</v>
      </c>
      <c r="F136" s="2">
        <v>-0.81147444248199463</v>
      </c>
    </row>
    <row r="137" spans="1:6" x14ac:dyDescent="0.2">
      <c r="A137" s="1">
        <v>50302</v>
      </c>
      <c r="B137" s="1">
        <v>2004</v>
      </c>
      <c r="C137" s="2">
        <v>1.065588116645813</v>
      </c>
      <c r="D137" s="2">
        <v>-1.2433899641036987</v>
      </c>
      <c r="E137" s="2">
        <v>0.17703112959861755</v>
      </c>
      <c r="F137" s="2">
        <v>-8.8900923728942871E-2</v>
      </c>
    </row>
    <row r="138" spans="1:6" x14ac:dyDescent="0.2">
      <c r="A138" s="1">
        <v>50302</v>
      </c>
      <c r="B138" s="1">
        <v>2005</v>
      </c>
      <c r="C138" s="2">
        <v>-0.6491660475730896</v>
      </c>
      <c r="D138" s="2">
        <v>-0.56012427806854248</v>
      </c>
      <c r="E138" s="2">
        <v>-0.78721970319747925</v>
      </c>
      <c r="F138" s="2">
        <v>-0.60464513301849365</v>
      </c>
    </row>
    <row r="139" spans="1:6" x14ac:dyDescent="0.2">
      <c r="A139" s="1">
        <v>50302</v>
      </c>
      <c r="B139" s="1">
        <v>2006</v>
      </c>
      <c r="C139" s="2">
        <v>0.32514059543609619</v>
      </c>
      <c r="D139" s="2">
        <v>-1.3265386819839478</v>
      </c>
      <c r="E139" s="2">
        <v>-0.44786319136619568</v>
      </c>
      <c r="F139" s="2">
        <v>-0.50069904327392578</v>
      </c>
    </row>
    <row r="140" spans="1:6" x14ac:dyDescent="0.2">
      <c r="A140" s="1">
        <v>50302</v>
      </c>
      <c r="B140" s="1">
        <v>2007</v>
      </c>
      <c r="C140" s="2">
        <v>-1.2392301559448242</v>
      </c>
      <c r="D140" s="2">
        <v>1.5836671590805054</v>
      </c>
      <c r="E140" s="2">
        <v>-6.6647760570049286E-2</v>
      </c>
      <c r="F140" s="2">
        <v>0.17221850156784058</v>
      </c>
    </row>
    <row r="141" spans="1:6" x14ac:dyDescent="0.2">
      <c r="A141" s="1">
        <v>50302</v>
      </c>
      <c r="B141" s="1">
        <v>2008</v>
      </c>
      <c r="C141" s="2">
        <v>-0.77597248554229736</v>
      </c>
      <c r="D141" s="2">
        <v>-0.81318563222885132</v>
      </c>
      <c r="E141" s="2">
        <v>-1.0259153842926025</v>
      </c>
      <c r="F141" s="2">
        <v>-0.79457902908325195</v>
      </c>
    </row>
    <row r="142" spans="1:6" x14ac:dyDescent="0.2">
      <c r="A142" s="1">
        <v>50302</v>
      </c>
      <c r="B142" s="1">
        <v>2009</v>
      </c>
      <c r="C142" s="2">
        <v>-0.54147619009017944</v>
      </c>
      <c r="D142" s="2">
        <v>-0.66134881973266602</v>
      </c>
      <c r="E142" s="2">
        <v>-0.75881540775299072</v>
      </c>
      <c r="F142" s="2">
        <v>-0.60141253471374512</v>
      </c>
    </row>
    <row r="143" spans="1:6" x14ac:dyDescent="0.2">
      <c r="A143" s="1">
        <v>50302</v>
      </c>
      <c r="B143" s="1">
        <v>2010</v>
      </c>
      <c r="C143" s="2">
        <v>-1.1207075119018555</v>
      </c>
      <c r="D143" s="2">
        <v>-0.74720889329910278</v>
      </c>
      <c r="E143" s="2">
        <v>-1.259129524230957</v>
      </c>
      <c r="F143" s="2">
        <v>-0.93395817279815674</v>
      </c>
    </row>
    <row r="144" spans="1:6" x14ac:dyDescent="0.2">
      <c r="A144" s="1">
        <v>50302</v>
      </c>
      <c r="B144" s="1">
        <v>2011</v>
      </c>
      <c r="C144" s="2">
        <v>0.30666124820709229</v>
      </c>
      <c r="D144" s="2">
        <v>-0.55199015140533447</v>
      </c>
      <c r="E144" s="2">
        <v>-3.5253547132015228E-2</v>
      </c>
      <c r="F144" s="2">
        <v>-0.12266445159912109</v>
      </c>
    </row>
    <row r="145" spans="1:6" x14ac:dyDescent="0.2">
      <c r="A145" s="1">
        <v>50302</v>
      </c>
      <c r="B145" s="1">
        <v>2012</v>
      </c>
      <c r="C145" s="2">
        <v>-0.99644994735717773</v>
      </c>
      <c r="D145" s="2">
        <v>0.74043047428131104</v>
      </c>
      <c r="E145" s="2">
        <v>-0.34172084927558899</v>
      </c>
      <c r="F145" s="2">
        <v>-0.12800973653793335</v>
      </c>
    </row>
    <row r="146" spans="1:6" x14ac:dyDescent="0.2">
      <c r="A146" s="1">
        <v>50302</v>
      </c>
      <c r="B146" s="1">
        <v>2013</v>
      </c>
      <c r="C146" s="2">
        <v>-0.90469056367874146</v>
      </c>
      <c r="D146" s="2">
        <v>0.68620306253433228</v>
      </c>
      <c r="E146" s="2">
        <v>-0.29986190795898438</v>
      </c>
      <c r="F146" s="2">
        <v>-0.10924375057220459</v>
      </c>
    </row>
    <row r="147" spans="1:6" x14ac:dyDescent="0.2">
      <c r="A147" s="1">
        <v>50302</v>
      </c>
      <c r="B147" s="1">
        <v>2014</v>
      </c>
      <c r="C147" s="2">
        <v>0.68134558200836182</v>
      </c>
      <c r="D147" s="2">
        <v>0.61389976739883423</v>
      </c>
      <c r="E147" s="2">
        <v>0.90059298276901245</v>
      </c>
      <c r="F147" s="2">
        <v>0.64762270450592041</v>
      </c>
    </row>
    <row r="148" spans="1:6" x14ac:dyDescent="0.2">
      <c r="A148" s="1">
        <v>50302</v>
      </c>
      <c r="B148" s="1">
        <v>2015</v>
      </c>
      <c r="C148" s="2">
        <v>-0.83459657430648804</v>
      </c>
      <c r="D148" s="2">
        <v>-4.9482539296150208E-2</v>
      </c>
      <c r="E148" s="2">
        <v>-0.65067976713180542</v>
      </c>
      <c r="F148" s="2">
        <v>-0.44203954935073853</v>
      </c>
    </row>
    <row r="149" spans="1:6" x14ac:dyDescent="0.2">
      <c r="A149" s="1">
        <v>50302</v>
      </c>
      <c r="B149" s="1">
        <v>2016</v>
      </c>
      <c r="C149" s="2">
        <v>1.8104962110519409</v>
      </c>
      <c r="D149" s="2">
        <v>1.899090051651001</v>
      </c>
      <c r="E149" s="2">
        <v>2.492229700088501</v>
      </c>
      <c r="F149" s="2">
        <v>1.8547930717468262</v>
      </c>
    </row>
    <row r="150" spans="1:6" x14ac:dyDescent="0.2">
      <c r="A150" s="1">
        <v>50302</v>
      </c>
      <c r="B150" s="1">
        <v>2017</v>
      </c>
      <c r="C150" s="2">
        <v>0.96490764617919922</v>
      </c>
      <c r="D150" s="2">
        <v>-0.9885210394859314</v>
      </c>
      <c r="E150" s="2">
        <v>0.23882290720939636</v>
      </c>
      <c r="F150" s="2">
        <v>-1.1806696653366089E-2</v>
      </c>
    </row>
    <row r="151" spans="1:6" x14ac:dyDescent="0.2">
      <c r="A151" s="1">
        <v>50302</v>
      </c>
      <c r="B151" s="1">
        <v>2018</v>
      </c>
      <c r="C151" s="2">
        <v>0.41753724217414856</v>
      </c>
      <c r="D151" s="2">
        <v>0.11952631175518036</v>
      </c>
      <c r="E151" s="2">
        <v>0.42170664668083191</v>
      </c>
      <c r="F151" s="2">
        <v>0.26853176951408386</v>
      </c>
    </row>
    <row r="152" spans="1:6" x14ac:dyDescent="0.2">
      <c r="A152" s="1">
        <v>50302</v>
      </c>
      <c r="B152" s="1">
        <v>2019</v>
      </c>
      <c r="C152" s="2">
        <v>1.5027198791503906</v>
      </c>
      <c r="D152" s="2">
        <v>0.11410357058048248</v>
      </c>
      <c r="E152" s="2">
        <v>1.2673571109771729</v>
      </c>
      <c r="F152" s="2">
        <v>0.80841171741485596</v>
      </c>
    </row>
    <row r="153" spans="1:6" x14ac:dyDescent="0.2">
      <c r="A153" s="1">
        <v>50302</v>
      </c>
      <c r="B153" s="1">
        <v>2020</v>
      </c>
      <c r="C153" s="2">
        <v>-0.40319982171058655</v>
      </c>
      <c r="D153" s="2">
        <v>2.0319473743438721</v>
      </c>
      <c r="E153" s="2">
        <v>0.83431631326675415</v>
      </c>
      <c r="F153" s="2">
        <v>0.81437379121780396</v>
      </c>
    </row>
    <row r="154" spans="1:6" x14ac:dyDescent="0.2">
      <c r="A154" s="1">
        <v>50303</v>
      </c>
      <c r="B154" s="1">
        <v>2002</v>
      </c>
      <c r="C154" s="2">
        <v>-1.2424869537353516</v>
      </c>
      <c r="D154" s="2">
        <v>0.21117694675922394</v>
      </c>
      <c r="E154" s="2">
        <v>-0.70508921146392822</v>
      </c>
      <c r="F154" s="2">
        <v>-0.51565498113632202</v>
      </c>
    </row>
    <row r="155" spans="1:6" x14ac:dyDescent="0.2">
      <c r="A155" s="1">
        <v>50303</v>
      </c>
      <c r="B155" s="1">
        <v>2003</v>
      </c>
      <c r="C155" s="2">
        <v>-0.48340597748756409</v>
      </c>
      <c r="D155" s="2">
        <v>-0.23437680304050446</v>
      </c>
      <c r="E155" s="2">
        <v>-0.44614136219024658</v>
      </c>
      <c r="F155" s="2">
        <v>-0.35889139771461487</v>
      </c>
    </row>
    <row r="156" spans="1:6" x14ac:dyDescent="0.2">
      <c r="A156" s="1">
        <v>50303</v>
      </c>
      <c r="B156" s="1">
        <v>2004</v>
      </c>
      <c r="C156" s="2">
        <v>-0.10676908493041992</v>
      </c>
      <c r="D156" s="2">
        <v>-1.1002459526062012</v>
      </c>
      <c r="E156" s="2">
        <v>-0.69486761093139648</v>
      </c>
      <c r="F156" s="2">
        <v>-0.60350751876831055</v>
      </c>
    </row>
    <row r="157" spans="1:6" x14ac:dyDescent="0.2">
      <c r="A157" s="1">
        <v>50303</v>
      </c>
      <c r="B157" s="1">
        <v>2005</v>
      </c>
      <c r="C157" s="2">
        <v>-1.6954466104507446</v>
      </c>
      <c r="D157" s="2">
        <v>-0.7828252911567688</v>
      </c>
      <c r="E157" s="2">
        <v>-1.5966421365737915</v>
      </c>
      <c r="F157" s="2">
        <v>-1.2391359806060791</v>
      </c>
    </row>
    <row r="158" spans="1:6" x14ac:dyDescent="0.2">
      <c r="A158" s="1">
        <v>50303</v>
      </c>
      <c r="B158" s="1">
        <v>2006</v>
      </c>
      <c r="C158" s="2">
        <v>1.417199969291687</v>
      </c>
      <c r="D158" s="2">
        <v>-0.68769615888595581</v>
      </c>
      <c r="E158" s="2">
        <v>0.58965009450912476</v>
      </c>
      <c r="F158" s="2">
        <v>0.3647519052028656</v>
      </c>
    </row>
    <row r="159" spans="1:6" x14ac:dyDescent="0.2">
      <c r="A159" s="1">
        <v>50303</v>
      </c>
      <c r="B159" s="1">
        <v>2007</v>
      </c>
      <c r="C159" s="2">
        <v>-0.78371995687484741</v>
      </c>
      <c r="D159" s="2">
        <v>1.6410259008407593</v>
      </c>
      <c r="E159" s="2">
        <v>0.44541159272193909</v>
      </c>
      <c r="F159" s="2">
        <v>0.42865297198295593</v>
      </c>
    </row>
    <row r="160" spans="1:6" x14ac:dyDescent="0.2">
      <c r="A160" s="1">
        <v>50303</v>
      </c>
      <c r="B160" s="1">
        <v>2008</v>
      </c>
      <c r="C160" s="2">
        <v>1.507625937461853</v>
      </c>
      <c r="D160" s="2">
        <v>-0.15963248908519745</v>
      </c>
      <c r="E160" s="2">
        <v>0.96046793460845947</v>
      </c>
      <c r="F160" s="2">
        <v>0.67399674654006958</v>
      </c>
    </row>
    <row r="161" spans="1:6" x14ac:dyDescent="0.2">
      <c r="A161" s="1">
        <v>50303</v>
      </c>
      <c r="B161" s="1">
        <v>2009</v>
      </c>
      <c r="C161" s="2">
        <v>-0.85423564910888672</v>
      </c>
      <c r="D161" s="2">
        <v>-0.30135548114776611</v>
      </c>
      <c r="E161" s="2">
        <v>-0.73916131258010864</v>
      </c>
      <c r="F161" s="2">
        <v>-0.57779556512832642</v>
      </c>
    </row>
    <row r="162" spans="1:6" x14ac:dyDescent="0.2">
      <c r="A162" s="1">
        <v>50303</v>
      </c>
      <c r="B162" s="1">
        <v>2010</v>
      </c>
      <c r="C162" s="2">
        <v>-1.0019038915634155</v>
      </c>
      <c r="D162" s="2">
        <v>-1.05753493309021</v>
      </c>
      <c r="E162" s="2">
        <v>-1.2826111316680908</v>
      </c>
      <c r="F162" s="2">
        <v>-1.029719352722168</v>
      </c>
    </row>
    <row r="163" spans="1:6" x14ac:dyDescent="0.2">
      <c r="A163" s="1">
        <v>50303</v>
      </c>
      <c r="B163" s="1">
        <v>2011</v>
      </c>
      <c r="C163" s="2">
        <v>0.6548006534576416</v>
      </c>
      <c r="D163" s="2">
        <v>-1.6108369827270508</v>
      </c>
      <c r="E163" s="2">
        <v>-0.47226327657699585</v>
      </c>
      <c r="F163" s="2">
        <v>-0.47801816463470459</v>
      </c>
    </row>
    <row r="164" spans="1:6" x14ac:dyDescent="0.2">
      <c r="A164" s="1">
        <v>50303</v>
      </c>
      <c r="B164" s="1">
        <v>2012</v>
      </c>
      <c r="C164" s="2">
        <v>-0.30919066071510315</v>
      </c>
      <c r="D164" s="2">
        <v>0.45773610472679138</v>
      </c>
      <c r="E164" s="2">
        <v>7.8000910580158234E-2</v>
      </c>
      <c r="F164" s="2">
        <v>7.4272722005844116E-2</v>
      </c>
    </row>
    <row r="165" spans="1:6" x14ac:dyDescent="0.2">
      <c r="A165" s="1">
        <v>50303</v>
      </c>
      <c r="B165" s="1">
        <v>2013</v>
      </c>
      <c r="C165" s="2">
        <v>-0.45022210478782654</v>
      </c>
      <c r="D165" s="2">
        <v>0.92949891090393066</v>
      </c>
      <c r="E165" s="2">
        <v>0.25744724273681641</v>
      </c>
      <c r="F165" s="2">
        <v>0.23963840305805206</v>
      </c>
    </row>
    <row r="166" spans="1:6" x14ac:dyDescent="0.2">
      <c r="A166" s="1">
        <v>50303</v>
      </c>
      <c r="B166" s="1">
        <v>2014</v>
      </c>
      <c r="C166" s="2">
        <v>0.41504719853401184</v>
      </c>
      <c r="D166" s="2">
        <v>1.0488955974578857</v>
      </c>
      <c r="E166" s="2">
        <v>0.91958147287368774</v>
      </c>
      <c r="F166" s="2">
        <v>0.7319713830947876</v>
      </c>
    </row>
    <row r="167" spans="1:6" x14ac:dyDescent="0.2">
      <c r="A167" s="1">
        <v>50303</v>
      </c>
      <c r="B167" s="1">
        <v>2015</v>
      </c>
      <c r="C167" s="2">
        <v>-2.7127809822559357E-2</v>
      </c>
      <c r="D167" s="2">
        <v>-0.23437680304050446</v>
      </c>
      <c r="E167" s="2">
        <v>-0.13381388783454895</v>
      </c>
      <c r="F167" s="2">
        <v>-0.1307523101568222</v>
      </c>
    </row>
    <row r="168" spans="1:6" x14ac:dyDescent="0.2">
      <c r="A168" s="1">
        <v>50303</v>
      </c>
      <c r="B168" s="1">
        <v>2016</v>
      </c>
      <c r="C168" s="2">
        <v>0.88791728019714355</v>
      </c>
      <c r="D168" s="2">
        <v>1.5915199518203735</v>
      </c>
      <c r="E168" s="2">
        <v>1.5607045888900757</v>
      </c>
      <c r="F168" s="2">
        <v>1.2397186756134033</v>
      </c>
    </row>
    <row r="169" spans="1:6" x14ac:dyDescent="0.2">
      <c r="A169" s="1">
        <v>50303</v>
      </c>
      <c r="B169" s="1">
        <v>2017</v>
      </c>
      <c r="C169" s="2">
        <v>0.41421759128570557</v>
      </c>
      <c r="D169" s="2">
        <v>-1.3380687236785889</v>
      </c>
      <c r="E169" s="2">
        <v>-0.47737410664558411</v>
      </c>
      <c r="F169" s="2">
        <v>-0.46192556619644165</v>
      </c>
    </row>
    <row r="170" spans="1:6" x14ac:dyDescent="0.2">
      <c r="A170" s="1">
        <v>50303</v>
      </c>
      <c r="B170" s="1">
        <v>2018</v>
      </c>
      <c r="C170" s="2">
        <v>-1.254930853843689</v>
      </c>
      <c r="D170" s="2">
        <v>7.430749386548996E-2</v>
      </c>
      <c r="E170" s="2">
        <v>-0.79367661476135254</v>
      </c>
      <c r="F170" s="2">
        <v>-0.59031170606613159</v>
      </c>
    </row>
    <row r="171" spans="1:6" x14ac:dyDescent="0.2">
      <c r="A171" s="1">
        <v>50303</v>
      </c>
      <c r="B171" s="1">
        <v>2019</v>
      </c>
      <c r="C171" s="2">
        <v>0.82735675573348999</v>
      </c>
      <c r="D171" s="2">
        <v>0.18593861162662506</v>
      </c>
      <c r="E171" s="2">
        <v>0.69697713851928711</v>
      </c>
      <c r="F171" s="2">
        <v>0.50664770603179932</v>
      </c>
    </row>
    <row r="172" spans="1:6" x14ac:dyDescent="0.2">
      <c r="A172" s="1">
        <v>50303</v>
      </c>
      <c r="B172" s="1">
        <v>2020</v>
      </c>
      <c r="C172" s="2">
        <v>0.20184086263179779</v>
      </c>
      <c r="D172" s="2">
        <v>1.8138114213943481</v>
      </c>
      <c r="E172" s="2">
        <v>1.2211194038391113</v>
      </c>
      <c r="F172" s="2">
        <v>1.0078260898590088</v>
      </c>
    </row>
    <row r="173" spans="1:6" x14ac:dyDescent="0.2">
      <c r="A173" s="1">
        <v>50304</v>
      </c>
      <c r="B173" s="1">
        <v>2002</v>
      </c>
      <c r="C173" s="2">
        <v>-1.2466694116592407</v>
      </c>
      <c r="D173" s="2">
        <v>-0.87412190437316895</v>
      </c>
      <c r="E173" s="2">
        <v>-1.2932071685791016</v>
      </c>
      <c r="F173" s="2">
        <v>-1.0603957176208496</v>
      </c>
    </row>
    <row r="174" spans="1:6" x14ac:dyDescent="0.2">
      <c r="A174" s="1">
        <v>50304</v>
      </c>
      <c r="B174" s="1">
        <v>2003</v>
      </c>
      <c r="C174" s="2">
        <v>-1.0501395463943481</v>
      </c>
      <c r="D174" s="2">
        <v>-0.56812572479248047</v>
      </c>
      <c r="E174" s="2">
        <v>-0.96682214736938477</v>
      </c>
      <c r="F174" s="2">
        <v>-0.80913263559341431</v>
      </c>
    </row>
    <row r="175" spans="1:6" x14ac:dyDescent="0.2">
      <c r="A175" s="1">
        <v>50304</v>
      </c>
      <c r="B175" s="1">
        <v>2004</v>
      </c>
      <c r="C175" s="2">
        <v>1.3028590679168701</v>
      </c>
      <c r="D175" s="2">
        <v>-0.73075306415557861</v>
      </c>
      <c r="E175" s="2">
        <v>0.24316610395908356</v>
      </c>
      <c r="F175" s="2">
        <v>0.28605300188064575</v>
      </c>
    </row>
    <row r="176" spans="1:6" x14ac:dyDescent="0.2">
      <c r="A176" s="1">
        <v>50304</v>
      </c>
      <c r="B176" s="1">
        <v>2005</v>
      </c>
      <c r="C176" s="2">
        <v>-0.69459909200668335</v>
      </c>
      <c r="D176" s="2">
        <v>-0.44972163438796997</v>
      </c>
      <c r="E176" s="2">
        <v>-0.68318402767181396</v>
      </c>
      <c r="F176" s="2">
        <v>-0.57216036319732666</v>
      </c>
    </row>
    <row r="177" spans="1:6" x14ac:dyDescent="0.2">
      <c r="A177" s="1">
        <v>50304</v>
      </c>
      <c r="B177" s="1">
        <v>2006</v>
      </c>
      <c r="C177" s="2">
        <v>0.5765918493270874</v>
      </c>
      <c r="D177" s="2">
        <v>-0.71577423810958862</v>
      </c>
      <c r="E177" s="2">
        <v>-0.15513427555561066</v>
      </c>
      <c r="F177" s="2">
        <v>-6.959119439125061E-2</v>
      </c>
    </row>
    <row r="178" spans="1:6" x14ac:dyDescent="0.2">
      <c r="A178" s="1">
        <v>50304</v>
      </c>
      <c r="B178" s="1">
        <v>2007</v>
      </c>
      <c r="C178" s="2">
        <v>-1.0072602033615112</v>
      </c>
      <c r="D178" s="2">
        <v>2.5945477485656738</v>
      </c>
      <c r="E178" s="2">
        <v>1.2871959209442139</v>
      </c>
      <c r="F178" s="2">
        <v>0.7936437726020813</v>
      </c>
    </row>
    <row r="179" spans="1:6" x14ac:dyDescent="0.2">
      <c r="A179" s="1">
        <v>50304</v>
      </c>
      <c r="B179" s="1">
        <v>2008</v>
      </c>
      <c r="C179" s="2">
        <v>0.21033163368701935</v>
      </c>
      <c r="D179" s="2">
        <v>-0.53246182203292847</v>
      </c>
      <c r="E179" s="2">
        <v>-0.23207865655422211</v>
      </c>
      <c r="F179" s="2">
        <v>-0.16106510162353516</v>
      </c>
    </row>
    <row r="180" spans="1:6" x14ac:dyDescent="0.2">
      <c r="A180" s="1">
        <v>50304</v>
      </c>
      <c r="B180" s="1">
        <v>2009</v>
      </c>
      <c r="C180" s="2">
        <v>-0.9599144458770752</v>
      </c>
      <c r="D180" s="2">
        <v>-0.7471584677696228</v>
      </c>
      <c r="E180" s="2">
        <v>-1.0422577857971191</v>
      </c>
      <c r="F180" s="2">
        <v>-0.85353648662567139</v>
      </c>
    </row>
    <row r="181" spans="1:6" x14ac:dyDescent="0.2">
      <c r="A181" s="1">
        <v>50304</v>
      </c>
      <c r="B181" s="1">
        <v>2010</v>
      </c>
      <c r="C181" s="2">
        <v>-1.1126717329025269</v>
      </c>
      <c r="D181" s="2">
        <v>-0.64729958772659302</v>
      </c>
      <c r="E181" s="2">
        <v>-1.0578478574752808</v>
      </c>
      <c r="F181" s="2">
        <v>-0.87998569011688232</v>
      </c>
    </row>
    <row r="182" spans="1:6" x14ac:dyDescent="0.2">
      <c r="A182" s="1">
        <v>50304</v>
      </c>
      <c r="B182" s="1">
        <v>2011</v>
      </c>
      <c r="C182" s="2">
        <v>-0.39533770084381104</v>
      </c>
      <c r="D182" s="2">
        <v>-1.101657509803772</v>
      </c>
      <c r="E182" s="2">
        <v>-0.9743657112121582</v>
      </c>
      <c r="F182" s="2">
        <v>-0.7484976053237915</v>
      </c>
    </row>
    <row r="183" spans="1:6" x14ac:dyDescent="0.2">
      <c r="A183" s="1">
        <v>50304</v>
      </c>
      <c r="B183" s="1">
        <v>2012</v>
      </c>
      <c r="C183" s="2">
        <v>-0.4408968985080719</v>
      </c>
      <c r="D183" s="2">
        <v>-2.6747915893793106E-2</v>
      </c>
      <c r="E183" s="2">
        <v>-0.24213674664497375</v>
      </c>
      <c r="F183" s="2">
        <v>-0.23382240533828735</v>
      </c>
    </row>
    <row r="184" spans="1:6" x14ac:dyDescent="0.2">
      <c r="A184" s="1">
        <v>50304</v>
      </c>
      <c r="B184" s="1">
        <v>2013</v>
      </c>
      <c r="C184" s="2">
        <v>-0.53558856248855591</v>
      </c>
      <c r="D184" s="2">
        <v>0.86199617385864258</v>
      </c>
      <c r="E184" s="2">
        <v>0.33117440342903137</v>
      </c>
      <c r="F184" s="2">
        <v>0.16320380568504333</v>
      </c>
    </row>
    <row r="185" spans="1:6" x14ac:dyDescent="0.2">
      <c r="A185" s="1">
        <v>50304</v>
      </c>
      <c r="B185" s="1">
        <v>2014</v>
      </c>
      <c r="C185" s="2">
        <v>1.2394335269927979</v>
      </c>
      <c r="D185" s="2">
        <v>1.0674201250076294</v>
      </c>
      <c r="E185" s="2">
        <v>1.4752821922302246</v>
      </c>
      <c r="F185" s="2">
        <v>1.1534268856048584</v>
      </c>
    </row>
    <row r="186" spans="1:6" x14ac:dyDescent="0.2">
      <c r="A186" s="1">
        <v>50304</v>
      </c>
      <c r="B186" s="1">
        <v>2015</v>
      </c>
      <c r="C186" s="2">
        <v>0.19603854417800903</v>
      </c>
      <c r="D186" s="2">
        <v>-7.5964078307151794E-2</v>
      </c>
      <c r="E186" s="2">
        <v>8.1733755767345428E-2</v>
      </c>
      <c r="F186" s="2">
        <v>6.0037232935428619E-2</v>
      </c>
    </row>
    <row r="187" spans="1:6" x14ac:dyDescent="0.2">
      <c r="A187" s="1">
        <v>50304</v>
      </c>
      <c r="B187" s="1">
        <v>2016</v>
      </c>
      <c r="C187" s="2">
        <v>0.32735621929168701</v>
      </c>
      <c r="D187" s="2">
        <v>1.0310429334640503</v>
      </c>
      <c r="E187" s="2">
        <v>0.93616849184036255</v>
      </c>
      <c r="F187" s="2">
        <v>0.67919957637786865</v>
      </c>
    </row>
    <row r="188" spans="1:6" x14ac:dyDescent="0.2">
      <c r="A188" s="1">
        <v>50304</v>
      </c>
      <c r="B188" s="1">
        <v>2017</v>
      </c>
      <c r="C188" s="2">
        <v>0.22819797694683075</v>
      </c>
      <c r="D188" s="2">
        <v>-0.78710198402404785</v>
      </c>
      <c r="E188" s="2">
        <v>-0.40155747532844543</v>
      </c>
      <c r="F188" s="2">
        <v>-0.27945199608802795</v>
      </c>
    </row>
    <row r="189" spans="1:6" x14ac:dyDescent="0.2">
      <c r="A189" s="1">
        <v>50304</v>
      </c>
      <c r="B189" s="1">
        <v>2018</v>
      </c>
      <c r="C189" s="2">
        <v>-0.52308213710784912</v>
      </c>
      <c r="D189" s="2">
        <v>0.11020141094923019</v>
      </c>
      <c r="E189" s="2">
        <v>-0.19184629619121552</v>
      </c>
      <c r="F189" s="2">
        <v>-0.20644035935401917</v>
      </c>
    </row>
    <row r="190" spans="1:6" x14ac:dyDescent="0.2">
      <c r="A190" s="1">
        <v>50304</v>
      </c>
      <c r="B190" s="1">
        <v>2019</v>
      </c>
      <c r="C190" s="2">
        <v>1.8290231227874756</v>
      </c>
      <c r="D190" s="2">
        <v>-0.29993328452110291</v>
      </c>
      <c r="E190" s="2">
        <v>0.84313118457794189</v>
      </c>
      <c r="F190" s="2">
        <v>0.76454490423202515</v>
      </c>
    </row>
    <row r="191" spans="1:6" x14ac:dyDescent="0.2">
      <c r="A191" s="1">
        <v>50304</v>
      </c>
      <c r="B191" s="1">
        <v>2020</v>
      </c>
      <c r="C191" s="2">
        <v>-9.1609716415405273E-2</v>
      </c>
      <c r="D191" s="2">
        <v>1.9447517395019531</v>
      </c>
      <c r="E191" s="2">
        <v>1.344527006149292</v>
      </c>
      <c r="F191" s="2">
        <v>0.92657101154327393</v>
      </c>
    </row>
    <row r="192" spans="1:6" x14ac:dyDescent="0.2">
      <c r="A192" s="1">
        <v>50305</v>
      </c>
      <c r="B192" s="1">
        <v>2002</v>
      </c>
      <c r="C192" s="2">
        <v>-1.128361701965332</v>
      </c>
      <c r="D192" s="2">
        <v>-0.42097017168998718</v>
      </c>
      <c r="E192" s="2">
        <v>-0.97544652223587036</v>
      </c>
      <c r="F192" s="2">
        <v>-0.7746659517288208</v>
      </c>
    </row>
    <row r="193" spans="1:6" x14ac:dyDescent="0.2">
      <c r="A193" s="1">
        <v>50305</v>
      </c>
      <c r="B193" s="1">
        <v>2003</v>
      </c>
      <c r="C193" s="2">
        <v>-0.26065734028816223</v>
      </c>
      <c r="D193" s="2">
        <v>-0.77347338199615479</v>
      </c>
      <c r="E193" s="2">
        <v>-0.66838788986206055</v>
      </c>
      <c r="F193" s="2">
        <v>-0.51706534624099731</v>
      </c>
    </row>
    <row r="194" spans="1:6" x14ac:dyDescent="0.2">
      <c r="A194" s="1">
        <v>50305</v>
      </c>
      <c r="B194" s="1">
        <v>2004</v>
      </c>
      <c r="C194" s="2">
        <v>0.77228283882141113</v>
      </c>
      <c r="D194" s="2">
        <v>-1.6515412330627441</v>
      </c>
      <c r="E194" s="2">
        <v>-0.6174851655960083</v>
      </c>
      <c r="F194" s="2">
        <v>-0.4396291971206665</v>
      </c>
    </row>
    <row r="195" spans="1:6" x14ac:dyDescent="0.2">
      <c r="A195" s="1">
        <v>50305</v>
      </c>
      <c r="B195" s="1">
        <v>2005</v>
      </c>
      <c r="C195" s="2">
        <v>-0.85412216186523438</v>
      </c>
      <c r="D195" s="2">
        <v>-0.73598998785018921</v>
      </c>
      <c r="E195" s="2">
        <v>-1.018139123916626</v>
      </c>
      <c r="F195" s="2">
        <v>-0.79505610466003418</v>
      </c>
    </row>
    <row r="196" spans="1:6" x14ac:dyDescent="0.2">
      <c r="A196" s="1">
        <v>50305</v>
      </c>
      <c r="B196" s="1">
        <v>2006</v>
      </c>
      <c r="C196" s="2">
        <v>-0.17933709919452667</v>
      </c>
      <c r="D196" s="2">
        <v>-1.0151214599609375</v>
      </c>
      <c r="E196" s="2">
        <v>-0.78278231620788574</v>
      </c>
      <c r="F196" s="2">
        <v>-0.59722930192947388</v>
      </c>
    </row>
    <row r="197" spans="1:6" x14ac:dyDescent="0.2">
      <c r="A197" s="1">
        <v>50305</v>
      </c>
      <c r="B197" s="1">
        <v>2007</v>
      </c>
      <c r="C197" s="2">
        <v>-1.0427159070968628</v>
      </c>
      <c r="D197" s="2">
        <v>2.0473496913909912</v>
      </c>
      <c r="E197" s="2">
        <v>0.7727624773979187</v>
      </c>
      <c r="F197" s="2">
        <v>0.50231689214706421</v>
      </c>
    </row>
    <row r="198" spans="1:6" x14ac:dyDescent="0.2">
      <c r="A198" s="1">
        <v>50305</v>
      </c>
      <c r="B198" s="1">
        <v>2008</v>
      </c>
      <c r="C198" s="2">
        <v>-0.20096482336521149</v>
      </c>
      <c r="D198" s="2">
        <v>-0.62353986501693726</v>
      </c>
      <c r="E198" s="2">
        <v>-0.527721107006073</v>
      </c>
      <c r="F198" s="2">
        <v>-0.41225233674049377</v>
      </c>
    </row>
    <row r="199" spans="1:6" x14ac:dyDescent="0.2">
      <c r="A199" s="1">
        <v>50305</v>
      </c>
      <c r="B199" s="1">
        <v>2009</v>
      </c>
      <c r="C199" s="2">
        <v>-1.4389358758926392</v>
      </c>
      <c r="D199" s="2">
        <v>-0.27263170480728149</v>
      </c>
      <c r="E199" s="2">
        <v>-1.0701366662979126</v>
      </c>
      <c r="F199" s="2">
        <v>-0.85578382015228271</v>
      </c>
    </row>
    <row r="200" spans="1:6" x14ac:dyDescent="0.2">
      <c r="A200" s="1">
        <v>50305</v>
      </c>
      <c r="B200" s="1">
        <v>2010</v>
      </c>
      <c r="C200" s="2">
        <v>-1.0297392606735229</v>
      </c>
      <c r="D200" s="2">
        <v>0.37176325917243958</v>
      </c>
      <c r="E200" s="2">
        <v>-0.36899206042289734</v>
      </c>
      <c r="F200" s="2">
        <v>-0.32898801565170288</v>
      </c>
    </row>
    <row r="201" spans="1:6" x14ac:dyDescent="0.2">
      <c r="A201" s="1">
        <v>50305</v>
      </c>
      <c r="B201" s="1">
        <v>2011</v>
      </c>
      <c r="C201" s="2">
        <v>0.39942085742950439</v>
      </c>
      <c r="D201" s="2">
        <v>-1.2216787338256836</v>
      </c>
      <c r="E201" s="2">
        <v>-0.55837225914001465</v>
      </c>
      <c r="F201" s="2">
        <v>-0.4111289381980896</v>
      </c>
    </row>
    <row r="202" spans="1:6" x14ac:dyDescent="0.2">
      <c r="A202" s="1">
        <v>50305</v>
      </c>
      <c r="B202" s="1">
        <v>2012</v>
      </c>
      <c r="C202" s="2">
        <v>0.22034327685832977</v>
      </c>
      <c r="D202" s="2">
        <v>0.1173548549413681</v>
      </c>
      <c r="E202" s="2">
        <v>0.24731454253196716</v>
      </c>
      <c r="F202" s="2">
        <v>0.16884906589984894</v>
      </c>
    </row>
    <row r="203" spans="1:6" x14ac:dyDescent="0.2">
      <c r="A203" s="1">
        <v>50305</v>
      </c>
      <c r="B203" s="1">
        <v>2013</v>
      </c>
      <c r="C203" s="2">
        <v>-0.24595050513744354</v>
      </c>
      <c r="D203" s="2">
        <v>0.59028333425521851</v>
      </c>
      <c r="E203" s="2">
        <v>0.27687099575996399</v>
      </c>
      <c r="F203" s="2">
        <v>0.17216640710830688</v>
      </c>
    </row>
    <row r="204" spans="1:6" x14ac:dyDescent="0.2">
      <c r="A204" s="1">
        <v>50305</v>
      </c>
      <c r="B204" s="1">
        <v>2014</v>
      </c>
      <c r="C204" s="2">
        <v>0.69182771444320679</v>
      </c>
      <c r="D204" s="2">
        <v>1.0010054111480713</v>
      </c>
      <c r="E204" s="2">
        <v>1.152070164680481</v>
      </c>
      <c r="F204" s="2">
        <v>0.84641659259796143</v>
      </c>
    </row>
    <row r="205" spans="1:6" x14ac:dyDescent="0.2">
      <c r="A205" s="1">
        <v>50305</v>
      </c>
      <c r="B205" s="1">
        <v>2015</v>
      </c>
      <c r="C205" s="2">
        <v>-0.25373649597167969</v>
      </c>
      <c r="D205" s="2">
        <v>0.54960989952087402</v>
      </c>
      <c r="E205" s="2">
        <v>0.24403049051761627</v>
      </c>
      <c r="F205" s="2">
        <v>0.14793670177459717</v>
      </c>
    </row>
    <row r="206" spans="1:6" x14ac:dyDescent="0.2">
      <c r="A206" s="1">
        <v>50305</v>
      </c>
      <c r="B206" s="1">
        <v>2016</v>
      </c>
      <c r="C206" s="2">
        <v>8.0195605754852295E-2</v>
      </c>
      <c r="D206" s="2">
        <v>0.63095682859420776</v>
      </c>
      <c r="E206" s="2">
        <v>0.51113319396972656</v>
      </c>
      <c r="F206" s="2">
        <v>0.35557621717453003</v>
      </c>
    </row>
    <row r="207" spans="1:6" x14ac:dyDescent="0.2">
      <c r="A207" s="1">
        <v>50305</v>
      </c>
      <c r="B207" s="1">
        <v>2017</v>
      </c>
      <c r="C207" s="2">
        <v>0.90810495615005493</v>
      </c>
      <c r="D207" s="2">
        <v>-0.72960984706878662</v>
      </c>
      <c r="E207" s="2">
        <v>0.10117433965206146</v>
      </c>
      <c r="F207" s="2">
        <v>8.9247554540634155E-2</v>
      </c>
    </row>
    <row r="208" spans="1:6" x14ac:dyDescent="0.2">
      <c r="A208" s="1">
        <v>50305</v>
      </c>
      <c r="B208" s="1">
        <v>2018</v>
      </c>
      <c r="C208" s="2">
        <v>-0.98388850688934326</v>
      </c>
      <c r="D208" s="2">
        <v>-0.32287538051605225</v>
      </c>
      <c r="E208" s="2">
        <v>-0.81671744585037231</v>
      </c>
      <c r="F208" s="2">
        <v>-0.65338194370269775</v>
      </c>
    </row>
    <row r="209" spans="1:6" x14ac:dyDescent="0.2">
      <c r="A209" s="1">
        <v>50305</v>
      </c>
      <c r="B209" s="1">
        <v>2019</v>
      </c>
      <c r="C209" s="2">
        <v>2.2775726318359375</v>
      </c>
      <c r="D209" s="2">
        <v>0.26728832721710205</v>
      </c>
      <c r="E209" s="2">
        <v>1.6517930030822754</v>
      </c>
      <c r="F209" s="2">
        <v>1.272430419921875</v>
      </c>
    </row>
    <row r="210" spans="1:6" x14ac:dyDescent="0.2">
      <c r="A210" s="1">
        <v>50305</v>
      </c>
      <c r="B210" s="1">
        <v>2020</v>
      </c>
      <c r="C210" s="2">
        <v>0.22034327685832977</v>
      </c>
      <c r="D210" s="2">
        <v>2.2060558795928955</v>
      </c>
      <c r="E210" s="2">
        <v>1.6808021068572998</v>
      </c>
      <c r="F210" s="2">
        <v>1.2131996154785156</v>
      </c>
    </row>
    <row r="211" spans="1:6" x14ac:dyDescent="0.2">
      <c r="A211" s="1">
        <v>50404</v>
      </c>
      <c r="B211" s="1">
        <v>2002</v>
      </c>
      <c r="C211" s="2">
        <v>-1.2185484170913696</v>
      </c>
      <c r="D211" s="2">
        <v>-0.17444337904453278</v>
      </c>
      <c r="E211" s="2">
        <v>-1.2408310174942017</v>
      </c>
      <c r="F211" s="2">
        <v>-0.69649589061737061</v>
      </c>
    </row>
    <row r="212" spans="1:6" x14ac:dyDescent="0.2">
      <c r="A212" s="1">
        <v>50404</v>
      </c>
      <c r="B212" s="1">
        <v>2003</v>
      </c>
      <c r="C212" s="2">
        <v>9.1222047805786133E-2</v>
      </c>
      <c r="D212" s="2">
        <v>-0.10544020682573318</v>
      </c>
      <c r="E212" s="2">
        <v>2.5084827095270157E-2</v>
      </c>
      <c r="F212" s="2">
        <v>-7.109079509973526E-3</v>
      </c>
    </row>
    <row r="213" spans="1:6" x14ac:dyDescent="0.2">
      <c r="A213" s="1">
        <v>50404</v>
      </c>
      <c r="B213" s="1">
        <v>2004</v>
      </c>
      <c r="C213" s="2">
        <v>1.0831724405288696</v>
      </c>
      <c r="D213" s="2">
        <v>-1.7211241722106934</v>
      </c>
      <c r="E213" s="2">
        <v>-3.4511860460042953E-2</v>
      </c>
      <c r="F213" s="2">
        <v>-0.31897586584091187</v>
      </c>
    </row>
    <row r="214" spans="1:6" x14ac:dyDescent="0.2">
      <c r="A214" s="1">
        <v>50404</v>
      </c>
      <c r="B214" s="1">
        <v>2005</v>
      </c>
      <c r="C214" s="2">
        <v>-0.91172558069229126</v>
      </c>
      <c r="D214" s="2">
        <v>-1.1993929147720337</v>
      </c>
      <c r="E214" s="2">
        <v>-1.5799156427383423</v>
      </c>
      <c r="F214" s="2">
        <v>-1.0555592775344849</v>
      </c>
    </row>
    <row r="215" spans="1:6" x14ac:dyDescent="0.2">
      <c r="A215" s="1">
        <v>50404</v>
      </c>
      <c r="B215" s="1">
        <v>2006</v>
      </c>
      <c r="C215" s="2">
        <v>1.8914690017700195</v>
      </c>
      <c r="D215" s="2">
        <v>-0.88803714513778687</v>
      </c>
      <c r="E215" s="2">
        <v>1.22934889793396</v>
      </c>
      <c r="F215" s="2">
        <v>0.50171589851379395</v>
      </c>
    </row>
    <row r="216" spans="1:6" x14ac:dyDescent="0.2">
      <c r="A216" s="1">
        <v>50404</v>
      </c>
      <c r="B216" s="1">
        <v>2007</v>
      </c>
      <c r="C216" s="2">
        <v>-1.2141494750976562</v>
      </c>
      <c r="D216" s="2">
        <v>2.4123339653015137</v>
      </c>
      <c r="E216" s="2">
        <v>0.34259131550788879</v>
      </c>
      <c r="F216" s="2">
        <v>0.59909224510192871</v>
      </c>
    </row>
    <row r="217" spans="1:6" x14ac:dyDescent="0.2">
      <c r="A217" s="1">
        <v>50404</v>
      </c>
      <c r="B217" s="1">
        <v>2008</v>
      </c>
      <c r="C217" s="2">
        <v>-0.12982232868671417</v>
      </c>
      <c r="D217" s="2">
        <v>-0.47401809692382812</v>
      </c>
      <c r="E217" s="2">
        <v>-0.40647739171981812</v>
      </c>
      <c r="F217" s="2">
        <v>-0.30192020535469055</v>
      </c>
    </row>
    <row r="218" spans="1:6" x14ac:dyDescent="0.2">
      <c r="A218" s="1">
        <v>50404</v>
      </c>
      <c r="B218" s="1">
        <v>2009</v>
      </c>
      <c r="C218" s="2">
        <v>-0.17491099238395691</v>
      </c>
      <c r="D218" s="2">
        <v>0.15374243259429932</v>
      </c>
      <c r="E218" s="2">
        <v>-6.5337732434272766E-2</v>
      </c>
      <c r="F218" s="2">
        <v>-1.0584279894828796E-2</v>
      </c>
    </row>
    <row r="219" spans="1:6" x14ac:dyDescent="0.2">
      <c r="A219" s="1">
        <v>50404</v>
      </c>
      <c r="B219" s="1">
        <v>2010</v>
      </c>
      <c r="C219" s="2">
        <v>-1.1822575330734253</v>
      </c>
      <c r="D219" s="2">
        <v>-0.13236826658248901</v>
      </c>
      <c r="E219" s="2">
        <v>-1.1812343597412109</v>
      </c>
      <c r="F219" s="2">
        <v>-0.65731287002563477</v>
      </c>
    </row>
    <row r="220" spans="1:6" x14ac:dyDescent="0.2">
      <c r="A220" s="1">
        <v>50404</v>
      </c>
      <c r="B220" s="1">
        <v>2011</v>
      </c>
      <c r="C220" s="2">
        <v>0.54980665445327759</v>
      </c>
      <c r="D220" s="2">
        <v>-1.0984126329421997</v>
      </c>
      <c r="E220" s="2">
        <v>-0.15267771482467651</v>
      </c>
      <c r="F220" s="2">
        <v>-0.27430298924446106</v>
      </c>
    </row>
    <row r="221" spans="1:6" x14ac:dyDescent="0.2">
      <c r="A221" s="1">
        <v>50404</v>
      </c>
      <c r="B221" s="1">
        <v>2012</v>
      </c>
      <c r="C221" s="2">
        <v>-0.73137098550796509</v>
      </c>
      <c r="D221" s="2">
        <v>0.44826814532279968</v>
      </c>
      <c r="E221" s="2">
        <v>-0.40544986724853516</v>
      </c>
      <c r="F221" s="2">
        <v>-0.1415514200925827</v>
      </c>
    </row>
    <row r="222" spans="1:6" x14ac:dyDescent="0.2">
      <c r="A222" s="1">
        <v>50404</v>
      </c>
      <c r="B222" s="1">
        <v>2013</v>
      </c>
      <c r="C222" s="2">
        <v>-0.79075604677200317</v>
      </c>
      <c r="D222" s="2">
        <v>0.35401991009712219</v>
      </c>
      <c r="E222" s="2">
        <v>-0.51847809553146362</v>
      </c>
      <c r="F222" s="2">
        <v>-0.21836806833744049</v>
      </c>
    </row>
    <row r="223" spans="1:6" x14ac:dyDescent="0.2">
      <c r="A223" s="1">
        <v>50404</v>
      </c>
      <c r="B223" s="1">
        <v>2014</v>
      </c>
      <c r="C223" s="2">
        <v>0.81154078245162964</v>
      </c>
      <c r="D223" s="2">
        <v>0.71249979734420776</v>
      </c>
      <c r="E223" s="2">
        <v>1.1974955797195435</v>
      </c>
      <c r="F223" s="2">
        <v>0.7620202898979187</v>
      </c>
    </row>
    <row r="224" spans="1:6" x14ac:dyDescent="0.2">
      <c r="A224" s="1">
        <v>50404</v>
      </c>
      <c r="B224" s="1">
        <v>2015</v>
      </c>
      <c r="C224" s="2">
        <v>-0.17051209509372711</v>
      </c>
      <c r="D224" s="2">
        <v>-0.58341336250305176</v>
      </c>
      <c r="E224" s="2">
        <v>-0.51128536462783813</v>
      </c>
      <c r="F224" s="2">
        <v>-0.37696272134780884</v>
      </c>
    </row>
    <row r="225" spans="1:6" x14ac:dyDescent="0.2">
      <c r="A225" s="1">
        <v>50404</v>
      </c>
      <c r="B225" s="1">
        <v>2016</v>
      </c>
      <c r="C225" s="2">
        <v>3.5136159509420395E-2</v>
      </c>
      <c r="D225" s="2">
        <v>1.0423686504364014</v>
      </c>
      <c r="E225" s="2">
        <v>0.67345571517944336</v>
      </c>
      <c r="F225" s="2">
        <v>0.53875237703323364</v>
      </c>
    </row>
    <row r="226" spans="1:6" x14ac:dyDescent="0.2">
      <c r="A226" s="1">
        <v>50404</v>
      </c>
      <c r="B226" s="1">
        <v>2017</v>
      </c>
      <c r="C226" s="2">
        <v>1.1414577960968018</v>
      </c>
      <c r="D226" s="2">
        <v>-0.52114224433898926</v>
      </c>
      <c r="E226" s="2">
        <v>0.75257545709609985</v>
      </c>
      <c r="F226" s="2">
        <v>0.31015777587890625</v>
      </c>
    </row>
    <row r="227" spans="1:6" x14ac:dyDescent="0.2">
      <c r="A227" s="1">
        <v>50404</v>
      </c>
      <c r="B227" s="1">
        <v>2018</v>
      </c>
      <c r="C227" s="2">
        <v>0.31556558609008789</v>
      </c>
      <c r="D227" s="2">
        <v>-0.67092961072921753</v>
      </c>
      <c r="E227" s="2">
        <v>-0.11054901778697968</v>
      </c>
      <c r="F227" s="2">
        <v>-0.17768201231956482</v>
      </c>
    </row>
    <row r="228" spans="1:6" x14ac:dyDescent="0.2">
      <c r="A228" s="1">
        <v>50404</v>
      </c>
      <c r="B228" s="1">
        <v>2019</v>
      </c>
      <c r="C228" s="2">
        <v>1.8793721199035645</v>
      </c>
      <c r="D228" s="2">
        <v>0.48529422283172607</v>
      </c>
      <c r="E228" s="2">
        <v>2.0565099716186523</v>
      </c>
      <c r="F228" s="2">
        <v>1.18233323097229</v>
      </c>
    </row>
    <row r="229" spans="1:6" x14ac:dyDescent="0.2">
      <c r="A229" s="1">
        <v>50404</v>
      </c>
      <c r="B229" s="1">
        <v>2020</v>
      </c>
      <c r="C229" s="2">
        <v>-1.3813073635101318</v>
      </c>
      <c r="D229" s="2">
        <v>1.7980374097824097</v>
      </c>
      <c r="E229" s="2">
        <v>-0.18864123523235321</v>
      </c>
      <c r="F229" s="2">
        <v>0.20836502313613892</v>
      </c>
    </row>
    <row r="230" spans="1:6" x14ac:dyDescent="0.2">
      <c r="A230" s="1">
        <v>50502</v>
      </c>
      <c r="B230" s="1">
        <v>2002</v>
      </c>
      <c r="C230" s="2">
        <v>-0.31423163414001465</v>
      </c>
      <c r="D230" s="2">
        <v>-4.0753163397312164E-2</v>
      </c>
      <c r="E230" s="2">
        <v>-0.20655807852745056</v>
      </c>
      <c r="F230" s="2">
        <v>-0.17749239504337311</v>
      </c>
    </row>
    <row r="231" spans="1:6" x14ac:dyDescent="0.2">
      <c r="A231" s="1">
        <v>50502</v>
      </c>
      <c r="B231" s="1">
        <v>2003</v>
      </c>
      <c r="C231" s="2">
        <v>0.27336496114730835</v>
      </c>
      <c r="D231" s="2">
        <v>-0.7754065990447998</v>
      </c>
      <c r="E231" s="2">
        <v>-0.26078078150749207</v>
      </c>
      <c r="F231" s="2">
        <v>-0.25102081894874573</v>
      </c>
    </row>
    <row r="232" spans="1:6" x14ac:dyDescent="0.2">
      <c r="A232" s="1">
        <v>50502</v>
      </c>
      <c r="B232" s="1">
        <v>2004</v>
      </c>
      <c r="C232" s="2">
        <v>0.40590554475784302</v>
      </c>
      <c r="D232" s="2">
        <v>-0.7754065990447998</v>
      </c>
      <c r="E232" s="2">
        <v>-0.16913679242134094</v>
      </c>
      <c r="F232" s="2">
        <v>-0.18475052714347839</v>
      </c>
    </row>
    <row r="233" spans="1:6" x14ac:dyDescent="0.2">
      <c r="A233" s="1">
        <v>50502</v>
      </c>
      <c r="B233" s="1">
        <v>2005</v>
      </c>
      <c r="C233" s="2">
        <v>-0.19218385219573975</v>
      </c>
      <c r="D233" s="2">
        <v>-0.26675352454185486</v>
      </c>
      <c r="E233" s="2">
        <v>-0.26383557915687561</v>
      </c>
      <c r="F233" s="2">
        <v>-0.2294686883687973</v>
      </c>
    </row>
    <row r="234" spans="1:6" x14ac:dyDescent="0.2">
      <c r="A234" s="1">
        <v>50502</v>
      </c>
      <c r="B234" s="1">
        <v>2006</v>
      </c>
      <c r="C234" s="2">
        <v>0.47272807359695435</v>
      </c>
      <c r="D234" s="2">
        <v>-1.1646633148193359</v>
      </c>
      <c r="E234" s="2">
        <v>-0.36693507432937622</v>
      </c>
      <c r="F234" s="2">
        <v>-0.3459676206111908</v>
      </c>
    </row>
    <row r="235" spans="1:6" x14ac:dyDescent="0.2">
      <c r="A235" s="1">
        <v>50502</v>
      </c>
      <c r="B235" s="1">
        <v>2007</v>
      </c>
      <c r="C235" s="2">
        <v>-0.64613533020019531</v>
      </c>
      <c r="D235" s="2">
        <v>0.54039061069488525</v>
      </c>
      <c r="E235" s="2">
        <v>-7.1765042841434479E-2</v>
      </c>
      <c r="F235" s="2">
        <v>-5.2872359752655029E-2</v>
      </c>
    </row>
    <row r="236" spans="1:6" x14ac:dyDescent="0.2">
      <c r="A236" s="1">
        <v>50502</v>
      </c>
      <c r="B236" s="1">
        <v>2008</v>
      </c>
      <c r="C236" s="2">
        <v>0.59477585554122925</v>
      </c>
      <c r="D236" s="2">
        <v>-1.0001885890960693</v>
      </c>
      <c r="E236" s="2">
        <v>-0.17944672703742981</v>
      </c>
      <c r="F236" s="2">
        <v>-0.20270636677742004</v>
      </c>
    </row>
    <row r="237" spans="1:6" x14ac:dyDescent="0.2">
      <c r="A237" s="1">
        <v>50502</v>
      </c>
      <c r="B237" s="1">
        <v>2009</v>
      </c>
      <c r="C237" s="2">
        <v>-1.4496626853942871</v>
      </c>
      <c r="D237" s="2">
        <v>0.2284979373216629</v>
      </c>
      <c r="E237" s="2">
        <v>-0.82286393642425537</v>
      </c>
      <c r="F237" s="2">
        <v>-0.61058235168457031</v>
      </c>
    </row>
    <row r="238" spans="1:6" x14ac:dyDescent="0.2">
      <c r="A238" s="1">
        <v>50502</v>
      </c>
      <c r="B238" s="1">
        <v>2010</v>
      </c>
      <c r="C238" s="2">
        <v>-1.2801210880279541</v>
      </c>
      <c r="D238" s="2">
        <v>-0.58291035890579224</v>
      </c>
      <c r="E238" s="2">
        <v>-1.2142601013183594</v>
      </c>
      <c r="F238" s="2">
        <v>-0.93151569366455078</v>
      </c>
    </row>
    <row r="239" spans="1:6" x14ac:dyDescent="0.2">
      <c r="A239" s="1">
        <v>50502</v>
      </c>
      <c r="B239" s="1">
        <v>2011</v>
      </c>
      <c r="C239" s="2">
        <v>0.89851468801498413</v>
      </c>
      <c r="D239" s="2">
        <v>-1.3376662731170654</v>
      </c>
      <c r="E239" s="2">
        <v>-0.18097414076328278</v>
      </c>
      <c r="F239" s="2">
        <v>-0.21957579255104065</v>
      </c>
    </row>
    <row r="240" spans="1:6" x14ac:dyDescent="0.2">
      <c r="A240" s="1">
        <v>50502</v>
      </c>
      <c r="B240" s="1">
        <v>2012</v>
      </c>
      <c r="C240" s="2">
        <v>-1.4297815561294556</v>
      </c>
      <c r="D240" s="2">
        <v>0.92355561256408691</v>
      </c>
      <c r="E240" s="2">
        <v>-0.37342652678489685</v>
      </c>
      <c r="F240" s="2">
        <v>-0.25311297178268433</v>
      </c>
    </row>
    <row r="241" spans="1:6" x14ac:dyDescent="0.2">
      <c r="A241" s="1">
        <v>50502</v>
      </c>
      <c r="B241" s="1">
        <v>2013</v>
      </c>
      <c r="C241" s="2">
        <v>-0.40093526244163513</v>
      </c>
      <c r="D241" s="2">
        <v>0.19925799965858459</v>
      </c>
      <c r="E241" s="2">
        <v>-0.11605963855981827</v>
      </c>
      <c r="F241" s="2">
        <v>-0.10083863139152527</v>
      </c>
    </row>
    <row r="242" spans="1:6" x14ac:dyDescent="0.2">
      <c r="A242" s="1">
        <v>50502</v>
      </c>
      <c r="B242" s="1">
        <v>2014</v>
      </c>
      <c r="C242" s="2">
        <v>0.63453805446624756</v>
      </c>
      <c r="D242" s="2">
        <v>0.45145246386528015</v>
      </c>
      <c r="E242" s="2">
        <v>0.75799494981765747</v>
      </c>
      <c r="F242" s="2">
        <v>0.54299527406692505</v>
      </c>
    </row>
    <row r="243" spans="1:6" x14ac:dyDescent="0.2">
      <c r="A243" s="1">
        <v>50502</v>
      </c>
      <c r="B243" s="1">
        <v>2015</v>
      </c>
      <c r="C243" s="2">
        <v>0.18500456213951111</v>
      </c>
      <c r="D243" s="2">
        <v>1.0941219329833984</v>
      </c>
      <c r="E243" s="2">
        <v>0.85002076625823975</v>
      </c>
      <c r="F243" s="2">
        <v>0.63956326246261597</v>
      </c>
    </row>
    <row r="244" spans="1:6" x14ac:dyDescent="0.2">
      <c r="A244" s="1">
        <v>50502</v>
      </c>
      <c r="B244" s="1">
        <v>2016</v>
      </c>
      <c r="C244" s="2">
        <v>0.27281269431114197</v>
      </c>
      <c r="D244" s="2">
        <v>0.80659586191177368</v>
      </c>
      <c r="E244" s="2">
        <v>0.73050171136856079</v>
      </c>
      <c r="F244" s="2">
        <v>0.53970426321029663</v>
      </c>
    </row>
    <row r="245" spans="1:6" x14ac:dyDescent="0.2">
      <c r="A245" s="1">
        <v>50502</v>
      </c>
      <c r="B245" s="1">
        <v>2017</v>
      </c>
      <c r="C245" s="2">
        <v>0.28993251919746399</v>
      </c>
      <c r="D245" s="2">
        <v>-1.041611909866333</v>
      </c>
      <c r="E245" s="2">
        <v>-0.41619372367858887</v>
      </c>
      <c r="F245" s="2">
        <v>-0.3758397102355957</v>
      </c>
    </row>
    <row r="246" spans="1:6" x14ac:dyDescent="0.2">
      <c r="A246" s="1">
        <v>50502</v>
      </c>
      <c r="B246" s="1">
        <v>2018</v>
      </c>
      <c r="C246" s="2">
        <v>-1.4386175870895386</v>
      </c>
      <c r="D246" s="2">
        <v>6.0368288308382034E-2</v>
      </c>
      <c r="E246" s="2">
        <v>-0.92061752080917358</v>
      </c>
      <c r="F246" s="2">
        <v>-0.68912464380264282</v>
      </c>
    </row>
    <row r="247" spans="1:6" x14ac:dyDescent="0.2">
      <c r="A247" s="1">
        <v>50502</v>
      </c>
      <c r="B247" s="1">
        <v>2019</v>
      </c>
      <c r="C247" s="2">
        <v>1.3060770034790039</v>
      </c>
      <c r="D247" s="2">
        <v>-0.28015515208244324</v>
      </c>
      <c r="E247" s="2">
        <v>0.76372265815734863</v>
      </c>
      <c r="F247" s="2">
        <v>0.51296091079711914</v>
      </c>
    </row>
    <row r="248" spans="1:6" x14ac:dyDescent="0.2">
      <c r="A248" s="1">
        <v>50502</v>
      </c>
      <c r="B248" s="1">
        <v>2020</v>
      </c>
      <c r="C248" s="2">
        <v>-0.64889663457870483</v>
      </c>
      <c r="D248" s="2">
        <v>2.9636504650115967</v>
      </c>
      <c r="E248" s="2">
        <v>1.4453248977661133</v>
      </c>
      <c r="F248" s="2">
        <v>1.1573768854141235</v>
      </c>
    </row>
    <row r="249" spans="1:6" x14ac:dyDescent="0.2">
      <c r="A249" s="1">
        <v>50504</v>
      </c>
      <c r="B249" s="1">
        <v>2002</v>
      </c>
      <c r="C249" s="2">
        <v>-0.38705208897590637</v>
      </c>
      <c r="D249" s="2">
        <v>-0.89529323577880859</v>
      </c>
      <c r="E249" s="2">
        <v>-0.79974979162216187</v>
      </c>
      <c r="F249" s="2">
        <v>-0.64117264747619629</v>
      </c>
    </row>
    <row r="250" spans="1:6" x14ac:dyDescent="0.2">
      <c r="A250" s="1">
        <v>50504</v>
      </c>
      <c r="B250" s="1">
        <v>2003</v>
      </c>
      <c r="C250" s="2">
        <v>0.4121781587600708</v>
      </c>
      <c r="D250" s="2">
        <v>-0.94636613130569458</v>
      </c>
      <c r="E250" s="2">
        <v>-0.26838386058807373</v>
      </c>
      <c r="F250" s="2">
        <v>-0.26709398627281189</v>
      </c>
    </row>
    <row r="251" spans="1:6" x14ac:dyDescent="0.2">
      <c r="A251" s="1">
        <v>50504</v>
      </c>
      <c r="B251" s="1">
        <v>2004</v>
      </c>
      <c r="C251" s="2">
        <v>0.17714864015579224</v>
      </c>
      <c r="D251" s="2">
        <v>-4.8482250422239304E-3</v>
      </c>
      <c r="E251" s="2">
        <v>0.14774607121944427</v>
      </c>
      <c r="F251" s="2">
        <v>8.6150206625461578E-2</v>
      </c>
    </row>
    <row r="252" spans="1:6" x14ac:dyDescent="0.2">
      <c r="A252" s="1">
        <v>50504</v>
      </c>
      <c r="B252" s="1">
        <v>2005</v>
      </c>
      <c r="C252" s="2">
        <v>-0.28122386336326599</v>
      </c>
      <c r="D252" s="2">
        <v>1.1639071702957153</v>
      </c>
      <c r="E252" s="2">
        <v>0.54695641994476318</v>
      </c>
      <c r="F252" s="2">
        <v>0.44134163856506348</v>
      </c>
    </row>
    <row r="253" spans="1:6" x14ac:dyDescent="0.2">
      <c r="A253" s="1">
        <v>50504</v>
      </c>
      <c r="B253" s="1">
        <v>2006</v>
      </c>
      <c r="C253" s="2">
        <v>0.84263283014297485</v>
      </c>
      <c r="D253" s="2">
        <v>-0.79832875728607178</v>
      </c>
      <c r="E253" s="2">
        <v>0.1262536495923996</v>
      </c>
      <c r="F253" s="2">
        <v>2.2152036428451538E-2</v>
      </c>
    </row>
    <row r="254" spans="1:6" x14ac:dyDescent="0.2">
      <c r="A254" s="1">
        <v>50504</v>
      </c>
      <c r="B254" s="1">
        <v>2007</v>
      </c>
      <c r="C254" s="2">
        <v>-0.83503657579421997</v>
      </c>
      <c r="D254" s="2">
        <v>2.6901729106903076</v>
      </c>
      <c r="E254" s="2">
        <v>1.099814772605896</v>
      </c>
      <c r="F254" s="2">
        <v>0.92756819725036621</v>
      </c>
    </row>
    <row r="255" spans="1:6" x14ac:dyDescent="0.2">
      <c r="A255" s="1">
        <v>50504</v>
      </c>
      <c r="B255" s="1">
        <v>2008</v>
      </c>
      <c r="C255" s="2">
        <v>1.3107441663742065</v>
      </c>
      <c r="D255" s="2">
        <v>-0.21506135165691376</v>
      </c>
      <c r="E255" s="2">
        <v>0.81629770994186401</v>
      </c>
      <c r="F255" s="2">
        <v>0.54784142971038818</v>
      </c>
    </row>
    <row r="256" spans="1:6" x14ac:dyDescent="0.2">
      <c r="A256" s="1">
        <v>50504</v>
      </c>
      <c r="B256" s="1">
        <v>2009</v>
      </c>
      <c r="C256" s="2">
        <v>-0.95904386043548584</v>
      </c>
      <c r="D256" s="2">
        <v>9.2856466770172119E-2</v>
      </c>
      <c r="E256" s="2">
        <v>-0.59214210510253906</v>
      </c>
      <c r="F256" s="2">
        <v>-0.43309369683265686</v>
      </c>
    </row>
    <row r="257" spans="1:6" x14ac:dyDescent="0.2">
      <c r="A257" s="1">
        <v>50504</v>
      </c>
      <c r="B257" s="1">
        <v>2010</v>
      </c>
      <c r="C257" s="2">
        <v>-0.88373053073883057</v>
      </c>
      <c r="D257" s="2">
        <v>-0.51261651515960693</v>
      </c>
      <c r="E257" s="2">
        <v>-0.91315662860870361</v>
      </c>
      <c r="F257" s="2">
        <v>-0.69817352294921875</v>
      </c>
    </row>
    <row r="258" spans="1:6" x14ac:dyDescent="0.2">
      <c r="A258" s="1">
        <v>50504</v>
      </c>
      <c r="B258" s="1">
        <v>2011</v>
      </c>
      <c r="C258" s="2">
        <v>2.1327955648303032E-2</v>
      </c>
      <c r="D258" s="2">
        <v>-1.4689382314682007</v>
      </c>
      <c r="E258" s="2">
        <v>-0.86651349067687988</v>
      </c>
      <c r="F258" s="2">
        <v>-0.72380512952804565</v>
      </c>
    </row>
    <row r="259" spans="1:6" x14ac:dyDescent="0.2">
      <c r="A259" s="1">
        <v>50504</v>
      </c>
      <c r="B259" s="1">
        <v>2012</v>
      </c>
      <c r="C259" s="2">
        <v>-1.1414839029312134</v>
      </c>
      <c r="D259" s="2">
        <v>-0.33053052425384521</v>
      </c>
      <c r="E259" s="2">
        <v>-0.98220676183700562</v>
      </c>
      <c r="F259" s="2">
        <v>-0.7360072135925293</v>
      </c>
    </row>
    <row r="260" spans="1:6" x14ac:dyDescent="0.2">
      <c r="A260" s="1">
        <v>50504</v>
      </c>
      <c r="B260" s="1">
        <v>2013</v>
      </c>
      <c r="C260" s="2">
        <v>-0.87983500957489014</v>
      </c>
      <c r="D260" s="2">
        <v>0.41113689541816711</v>
      </c>
      <c r="E260" s="2">
        <v>-0.33972042798995972</v>
      </c>
      <c r="F260" s="2">
        <v>-0.23434905707836151</v>
      </c>
    </row>
    <row r="261" spans="1:6" x14ac:dyDescent="0.2">
      <c r="A261" s="1">
        <v>50504</v>
      </c>
      <c r="B261" s="1">
        <v>2014</v>
      </c>
      <c r="C261" s="2">
        <v>0.22519335150718689</v>
      </c>
      <c r="D261" s="2">
        <v>0.45924904942512512</v>
      </c>
      <c r="E261" s="2">
        <v>0.46830332279205322</v>
      </c>
      <c r="F261" s="2">
        <v>0.34222120046615601</v>
      </c>
    </row>
    <row r="262" spans="1:6" x14ac:dyDescent="0.2">
      <c r="A262" s="1">
        <v>50504</v>
      </c>
      <c r="B262" s="1">
        <v>2015</v>
      </c>
      <c r="C262" s="2">
        <v>-0.83243954181671143</v>
      </c>
      <c r="D262" s="2">
        <v>3.3308417187072337E-4</v>
      </c>
      <c r="E262" s="2">
        <v>-0.56013208627700806</v>
      </c>
      <c r="F262" s="2">
        <v>-0.41605323553085327</v>
      </c>
    </row>
    <row r="263" spans="1:6" x14ac:dyDescent="0.2">
      <c r="A263" s="1">
        <v>50504</v>
      </c>
      <c r="B263" s="1">
        <v>2016</v>
      </c>
      <c r="C263" s="2">
        <v>2.1327955648303032E-2</v>
      </c>
      <c r="D263" s="2">
        <v>0.64577621221542358</v>
      </c>
      <c r="E263" s="2">
        <v>0.43995159864425659</v>
      </c>
      <c r="F263" s="2">
        <v>0.33355209231376648</v>
      </c>
    </row>
    <row r="264" spans="1:6" x14ac:dyDescent="0.2">
      <c r="A264" s="1">
        <v>50504</v>
      </c>
      <c r="B264" s="1">
        <v>2017</v>
      </c>
      <c r="C264" s="2">
        <v>0.61409580707550049</v>
      </c>
      <c r="D264" s="2">
        <v>-0.91601848602294922</v>
      </c>
      <c r="E264" s="2">
        <v>-0.10741931945085526</v>
      </c>
      <c r="F264" s="2">
        <v>-0.15096133947372437</v>
      </c>
    </row>
    <row r="265" spans="1:6" x14ac:dyDescent="0.2">
      <c r="A265" s="1">
        <v>50504</v>
      </c>
      <c r="B265" s="1">
        <v>2018</v>
      </c>
      <c r="C265" s="2">
        <v>-1.0603272914886475</v>
      </c>
      <c r="D265" s="2">
        <v>-0.16324825584888458</v>
      </c>
      <c r="E265" s="2">
        <v>-0.82169950008392334</v>
      </c>
      <c r="F265" s="2">
        <v>-0.61178779602050781</v>
      </c>
    </row>
    <row r="266" spans="1:6" x14ac:dyDescent="0.2">
      <c r="A266" s="1">
        <v>50504</v>
      </c>
      <c r="B266" s="1">
        <v>2019</v>
      </c>
      <c r="C266" s="2">
        <v>2.1586682796478271</v>
      </c>
      <c r="D266" s="2">
        <v>-0.6132819652557373</v>
      </c>
      <c r="E266" s="2">
        <v>1.1674931049346924</v>
      </c>
      <c r="F266" s="2">
        <v>0.77269315719604492</v>
      </c>
    </row>
    <row r="267" spans="1:6" x14ac:dyDescent="0.2">
      <c r="A267" s="1">
        <v>50504</v>
      </c>
      <c r="B267" s="1">
        <v>2020</v>
      </c>
      <c r="C267" s="2">
        <v>-0.61623835563659668</v>
      </c>
      <c r="D267" s="2">
        <v>1.8115707635879517</v>
      </c>
      <c r="E267" s="2">
        <v>0.71112197637557983</v>
      </c>
      <c r="F267" s="2">
        <v>0.59766620397567749</v>
      </c>
    </row>
    <row r="268" spans="1:6" x14ac:dyDescent="0.2">
      <c r="A268" s="1">
        <v>50701</v>
      </c>
      <c r="B268" s="1">
        <v>2002</v>
      </c>
      <c r="C268" s="2">
        <v>-1.2440693378448486</v>
      </c>
      <c r="D268" s="2">
        <v>-3.0177982989698648E-4</v>
      </c>
      <c r="E268" s="2">
        <v>-0.74676823616027832</v>
      </c>
      <c r="F268" s="2">
        <v>-0.62218558788299561</v>
      </c>
    </row>
    <row r="269" spans="1:6" x14ac:dyDescent="0.2">
      <c r="A269" s="1">
        <v>50701</v>
      </c>
      <c r="B269" s="1">
        <v>2003</v>
      </c>
      <c r="C269" s="2">
        <v>1.0101815462112427</v>
      </c>
      <c r="D269" s="2">
        <v>1.067244291305542</v>
      </c>
      <c r="E269" s="2">
        <v>1.3168332576751709</v>
      </c>
      <c r="F269" s="2">
        <v>1.0387129783630371</v>
      </c>
    </row>
    <row r="270" spans="1:6" x14ac:dyDescent="0.2">
      <c r="A270" s="1">
        <v>50701</v>
      </c>
      <c r="B270" s="1">
        <v>2004</v>
      </c>
      <c r="C270" s="2">
        <v>-0.19949746131896973</v>
      </c>
      <c r="D270" s="2">
        <v>-0.57443791627883911</v>
      </c>
      <c r="E270" s="2">
        <v>-0.49805727601051331</v>
      </c>
      <c r="F270" s="2">
        <v>-0.38696768879890442</v>
      </c>
    </row>
    <row r="271" spans="1:6" x14ac:dyDescent="0.2">
      <c r="A271" s="1">
        <v>50701</v>
      </c>
      <c r="B271" s="1">
        <v>2005</v>
      </c>
      <c r="C271" s="2">
        <v>-0.96695494651794434</v>
      </c>
      <c r="D271" s="2">
        <v>1.0053794384002686</v>
      </c>
      <c r="E271" s="2">
        <v>8.5764147341251373E-2</v>
      </c>
      <c r="F271" s="2">
        <v>1.9212245941162109E-2</v>
      </c>
    </row>
    <row r="272" spans="1:6" x14ac:dyDescent="0.2">
      <c r="A272" s="1">
        <v>50701</v>
      </c>
      <c r="B272" s="1">
        <v>2006</v>
      </c>
      <c r="C272" s="2">
        <v>2.98980712890625</v>
      </c>
      <c r="D272" s="2">
        <v>-4.3305404484272003E-2</v>
      </c>
      <c r="E272" s="2">
        <v>1.7733027935028076</v>
      </c>
      <c r="F272" s="2">
        <v>1.4732508659362793</v>
      </c>
    </row>
    <row r="273" spans="1:6" x14ac:dyDescent="0.2">
      <c r="A273" s="1">
        <v>50701</v>
      </c>
      <c r="B273" s="1">
        <v>2007</v>
      </c>
      <c r="C273" s="2">
        <v>1.2860099086537957E-3</v>
      </c>
      <c r="D273" s="2">
        <v>0.82431161403656006</v>
      </c>
      <c r="E273" s="2">
        <v>0.54872608184814453</v>
      </c>
      <c r="F273" s="2">
        <v>0.41279882192611694</v>
      </c>
    </row>
    <row r="274" spans="1:6" x14ac:dyDescent="0.2">
      <c r="A274" s="1">
        <v>50701</v>
      </c>
      <c r="B274" s="1">
        <v>2008</v>
      </c>
      <c r="C274" s="2">
        <v>-0.22604735195636749</v>
      </c>
      <c r="D274" s="2">
        <v>-0.99843853712081909</v>
      </c>
      <c r="E274" s="2">
        <v>-0.79471248388290405</v>
      </c>
      <c r="F274" s="2">
        <v>-0.6122429370880127</v>
      </c>
    </row>
    <row r="275" spans="1:6" x14ac:dyDescent="0.2">
      <c r="A275" s="1">
        <v>50701</v>
      </c>
      <c r="B275" s="1">
        <v>2009</v>
      </c>
      <c r="C275" s="2">
        <v>-1.1370401382446289</v>
      </c>
      <c r="D275" s="2">
        <v>-0.85056644678115845</v>
      </c>
      <c r="E275" s="2">
        <v>-1.2451889514923096</v>
      </c>
      <c r="F275" s="2">
        <v>-0.99380326271057129</v>
      </c>
    </row>
    <row r="276" spans="1:6" x14ac:dyDescent="0.2">
      <c r="A276" s="1">
        <v>50701</v>
      </c>
      <c r="B276" s="1">
        <v>2010</v>
      </c>
      <c r="C276" s="2">
        <v>-1.0972152948379517</v>
      </c>
      <c r="D276" s="2">
        <v>-1.0316343307495117</v>
      </c>
      <c r="E276" s="2">
        <v>-1.341077446937561</v>
      </c>
      <c r="F276" s="2">
        <v>-1.0644247531890869</v>
      </c>
    </row>
    <row r="277" spans="1:6" x14ac:dyDescent="0.2">
      <c r="A277" s="1">
        <v>50701</v>
      </c>
      <c r="B277" s="1">
        <v>2011</v>
      </c>
      <c r="C277" s="2">
        <v>0.37630307674407959</v>
      </c>
      <c r="D277" s="2">
        <v>-0.68383306264877319</v>
      </c>
      <c r="E277" s="2">
        <v>-0.22387596964836121</v>
      </c>
      <c r="F277" s="2">
        <v>-0.1537649929523468</v>
      </c>
    </row>
    <row r="278" spans="1:6" x14ac:dyDescent="0.2">
      <c r="A278" s="1">
        <v>50701</v>
      </c>
      <c r="B278" s="1">
        <v>2012</v>
      </c>
      <c r="C278" s="2">
        <v>7.7616915106773376E-2</v>
      </c>
      <c r="D278" s="2">
        <v>0.58665996789932251</v>
      </c>
      <c r="E278" s="2">
        <v>0.43735548853874207</v>
      </c>
      <c r="F278" s="2">
        <v>0.33213844895362854</v>
      </c>
    </row>
    <row r="279" spans="1:6" x14ac:dyDescent="0.2">
      <c r="A279" s="1">
        <v>50701</v>
      </c>
      <c r="B279" s="1">
        <v>2013</v>
      </c>
      <c r="C279" s="2">
        <v>-0.30984541773796082</v>
      </c>
      <c r="D279" s="2">
        <v>-0.47635945677757263</v>
      </c>
      <c r="E279" s="2">
        <v>-0.4995555579662323</v>
      </c>
      <c r="F279" s="2">
        <v>-0.39310243725776672</v>
      </c>
    </row>
    <row r="280" spans="1:6" x14ac:dyDescent="0.2">
      <c r="A280" s="1">
        <v>50701</v>
      </c>
      <c r="B280" s="1">
        <v>2014</v>
      </c>
      <c r="C280" s="2">
        <v>1.0981279611587524</v>
      </c>
      <c r="D280" s="2">
        <v>0.33090156316757202</v>
      </c>
      <c r="E280" s="2">
        <v>0.88233828544616699</v>
      </c>
      <c r="F280" s="2">
        <v>0.71451473236083984</v>
      </c>
    </row>
    <row r="281" spans="1:6" x14ac:dyDescent="0.2">
      <c r="A281" s="1">
        <v>50701</v>
      </c>
      <c r="B281" s="1">
        <v>2015</v>
      </c>
      <c r="C281" s="2">
        <v>-0.3637748658657074</v>
      </c>
      <c r="D281" s="2">
        <v>-0.13383935391902924</v>
      </c>
      <c r="E281" s="2">
        <v>-0.30528134107589722</v>
      </c>
      <c r="F281" s="2">
        <v>-0.24880710244178772</v>
      </c>
    </row>
    <row r="282" spans="1:6" x14ac:dyDescent="0.2">
      <c r="A282" s="1">
        <v>50701</v>
      </c>
      <c r="B282" s="1">
        <v>2016</v>
      </c>
      <c r="C282" s="2">
        <v>-0.19534905254840851</v>
      </c>
      <c r="D282" s="2">
        <v>1.5319852828979492</v>
      </c>
      <c r="E282" s="2">
        <v>0.89881914854049683</v>
      </c>
      <c r="F282" s="2">
        <v>0.66831809282302856</v>
      </c>
    </row>
    <row r="283" spans="1:6" x14ac:dyDescent="0.2">
      <c r="A283" s="1">
        <v>50701</v>
      </c>
      <c r="B283" s="1">
        <v>2017</v>
      </c>
      <c r="C283" s="2">
        <v>-0.44591355323791504</v>
      </c>
      <c r="D283" s="2">
        <v>-1.4661972522735596</v>
      </c>
      <c r="E283" s="2">
        <v>-1.2366987466812134</v>
      </c>
      <c r="F283" s="2">
        <v>-0.9560554027557373</v>
      </c>
    </row>
    <row r="284" spans="1:6" x14ac:dyDescent="0.2">
      <c r="A284" s="1">
        <v>50701</v>
      </c>
      <c r="B284" s="1">
        <v>2018</v>
      </c>
      <c r="C284" s="2">
        <v>-0.54630529880523682</v>
      </c>
      <c r="D284" s="2">
        <v>-9.8380222916603088E-2</v>
      </c>
      <c r="E284" s="2">
        <v>-0.39168092608451843</v>
      </c>
      <c r="F284" s="2">
        <v>-0.32234275341033936</v>
      </c>
    </row>
    <row r="285" spans="1:6" x14ac:dyDescent="0.2">
      <c r="A285" s="1">
        <v>50701</v>
      </c>
      <c r="B285" s="1">
        <v>2019</v>
      </c>
      <c r="C285" s="2">
        <v>0.22861936688423157</v>
      </c>
      <c r="D285" s="2">
        <v>-0.45146262645721436</v>
      </c>
      <c r="E285" s="2">
        <v>-0.15895141661167145</v>
      </c>
      <c r="F285" s="2">
        <v>-0.11142162978649139</v>
      </c>
    </row>
    <row r="286" spans="1:6" x14ac:dyDescent="0.2">
      <c r="A286" s="1">
        <v>50701</v>
      </c>
      <c r="B286" s="1">
        <v>2020</v>
      </c>
      <c r="C286" s="2">
        <v>-0.3463515043258667</v>
      </c>
      <c r="D286" s="2">
        <v>2.4788193702697754</v>
      </c>
      <c r="E286" s="2">
        <v>1.4346963167190552</v>
      </c>
      <c r="F286" s="2">
        <v>1.0662338733673096</v>
      </c>
    </row>
    <row r="287" spans="1:6" x14ac:dyDescent="0.2">
      <c r="A287" s="1">
        <v>50702</v>
      </c>
      <c r="B287" s="1">
        <v>2002</v>
      </c>
      <c r="C287" s="2">
        <v>0.19656230509281158</v>
      </c>
      <c r="D287" s="2">
        <v>0.63759762048721313</v>
      </c>
      <c r="E287" s="2">
        <v>0.55780142545700073</v>
      </c>
      <c r="F287" s="2">
        <v>0.41707995533943176</v>
      </c>
    </row>
    <row r="288" spans="1:6" x14ac:dyDescent="0.2">
      <c r="A288" s="1">
        <v>50702</v>
      </c>
      <c r="B288" s="1">
        <v>2003</v>
      </c>
      <c r="C288" s="2">
        <v>1.6793630123138428</v>
      </c>
      <c r="D288" s="2">
        <v>-0.53039437532424927</v>
      </c>
      <c r="E288" s="2">
        <v>0.67233270406723022</v>
      </c>
      <c r="F288" s="2">
        <v>0.57448434829711914</v>
      </c>
    </row>
    <row r="289" spans="1:6" x14ac:dyDescent="0.2">
      <c r="A289" s="1">
        <v>50702</v>
      </c>
      <c r="B289" s="1">
        <v>2004</v>
      </c>
      <c r="C289" s="2">
        <v>0.57530951499938965</v>
      </c>
      <c r="D289" s="2">
        <v>-0.24348513782024384</v>
      </c>
      <c r="E289" s="2">
        <v>0.19803078472614288</v>
      </c>
      <c r="F289" s="2">
        <v>0.16591218113899231</v>
      </c>
    </row>
    <row r="290" spans="1:6" x14ac:dyDescent="0.2">
      <c r="A290" s="1">
        <v>50702</v>
      </c>
      <c r="B290" s="1">
        <v>2005</v>
      </c>
      <c r="C290" s="2">
        <v>5.8153256773948669E-2</v>
      </c>
      <c r="D290" s="2">
        <v>1.2017232179641724</v>
      </c>
      <c r="E290" s="2">
        <v>0.85092383623123169</v>
      </c>
      <c r="F290" s="2">
        <v>0.62993824481964111</v>
      </c>
    </row>
    <row r="291" spans="1:6" x14ac:dyDescent="0.2">
      <c r="A291" s="1">
        <v>50702</v>
      </c>
      <c r="B291" s="1">
        <v>2006</v>
      </c>
      <c r="C291" s="2">
        <v>2.1139030456542969</v>
      </c>
      <c r="D291" s="2">
        <v>1.0468309745192528E-2</v>
      </c>
      <c r="E291" s="2">
        <v>1.29546058177948</v>
      </c>
      <c r="F291" s="2">
        <v>1.0621856451034546</v>
      </c>
    </row>
    <row r="292" spans="1:6" x14ac:dyDescent="0.2">
      <c r="A292" s="1">
        <v>50702</v>
      </c>
      <c r="B292" s="1">
        <v>2007</v>
      </c>
      <c r="C292" s="2">
        <v>-0.10278749465942383</v>
      </c>
      <c r="D292" s="2">
        <v>0.19657160341739655</v>
      </c>
      <c r="E292" s="2">
        <v>8.2852423191070557E-2</v>
      </c>
      <c r="F292" s="2">
        <v>4.6892054378986359E-2</v>
      </c>
    </row>
    <row r="293" spans="1:6" x14ac:dyDescent="0.2">
      <c r="A293" s="1">
        <v>50702</v>
      </c>
      <c r="B293" s="1">
        <v>2008</v>
      </c>
      <c r="C293" s="2">
        <v>-0.96864873170852661</v>
      </c>
      <c r="D293" s="2">
        <v>-0.92683315277099609</v>
      </c>
      <c r="E293" s="2">
        <v>-1.1892861127853394</v>
      </c>
      <c r="F293" s="2">
        <v>-0.94774091243743896</v>
      </c>
    </row>
    <row r="294" spans="1:6" x14ac:dyDescent="0.2">
      <c r="A294" s="1">
        <v>50702</v>
      </c>
      <c r="B294" s="1">
        <v>2009</v>
      </c>
      <c r="C294" s="2">
        <v>-1.0995471477508545</v>
      </c>
      <c r="D294" s="2">
        <v>-0.57304304838180542</v>
      </c>
      <c r="E294" s="2">
        <v>-1.032048225402832</v>
      </c>
      <c r="F294" s="2">
        <v>-0.83629512786865234</v>
      </c>
    </row>
    <row r="295" spans="1:6" x14ac:dyDescent="0.2">
      <c r="A295" s="1">
        <v>50702</v>
      </c>
      <c r="B295" s="1">
        <v>2010</v>
      </c>
      <c r="C295" s="2">
        <v>-1.1907469034194946</v>
      </c>
      <c r="D295" s="2">
        <v>-0.88612306118011475</v>
      </c>
      <c r="E295" s="2">
        <v>-1.2960525751113892</v>
      </c>
      <c r="F295" s="2">
        <v>-1.0384349822998047</v>
      </c>
    </row>
    <row r="296" spans="1:6" x14ac:dyDescent="0.2">
      <c r="A296" s="1">
        <v>50702</v>
      </c>
      <c r="B296" s="1">
        <v>2011</v>
      </c>
      <c r="C296" s="2">
        <v>-0.33561509847640991</v>
      </c>
      <c r="D296" s="2">
        <v>-1.0082533359527588</v>
      </c>
      <c r="E296" s="2">
        <v>-0.86186897754669189</v>
      </c>
      <c r="F296" s="2">
        <v>-0.67193424701690674</v>
      </c>
    </row>
    <row r="297" spans="1:6" x14ac:dyDescent="0.2">
      <c r="A297" s="1">
        <v>50702</v>
      </c>
      <c r="B297" s="1">
        <v>2012</v>
      </c>
      <c r="C297" s="2">
        <v>0.4336816668510437</v>
      </c>
      <c r="D297" s="2">
        <v>0.31579402089118958</v>
      </c>
      <c r="E297" s="2">
        <v>0.4859766960144043</v>
      </c>
      <c r="F297" s="2">
        <v>0.37473785877227783</v>
      </c>
    </row>
    <row r="298" spans="1:6" x14ac:dyDescent="0.2">
      <c r="A298" s="1">
        <v>50702</v>
      </c>
      <c r="B298" s="1">
        <v>2013</v>
      </c>
      <c r="C298" s="2">
        <v>-0.14034032821655273</v>
      </c>
      <c r="D298" s="2">
        <v>-6.9013305008411407E-2</v>
      </c>
      <c r="E298" s="2">
        <v>-0.11709203571081161</v>
      </c>
      <c r="F298" s="2">
        <v>-0.10467681288719177</v>
      </c>
    </row>
    <row r="299" spans="1:6" x14ac:dyDescent="0.2">
      <c r="A299" s="1">
        <v>50702</v>
      </c>
      <c r="B299" s="1">
        <v>2014</v>
      </c>
      <c r="C299" s="2">
        <v>1.0624234676361084</v>
      </c>
      <c r="D299" s="2">
        <v>0.28380751609802246</v>
      </c>
      <c r="E299" s="2">
        <v>0.84380608797073364</v>
      </c>
      <c r="F299" s="2">
        <v>0.67311549186706543</v>
      </c>
    </row>
    <row r="300" spans="1:6" x14ac:dyDescent="0.2">
      <c r="A300" s="1">
        <v>50702</v>
      </c>
      <c r="B300" s="1">
        <v>2015</v>
      </c>
      <c r="C300" s="2">
        <v>-0.84740668535232544</v>
      </c>
      <c r="D300" s="2">
        <v>-6.1258997768163681E-2</v>
      </c>
      <c r="E300" s="2">
        <v>-0.53833425045013428</v>
      </c>
      <c r="F300" s="2">
        <v>-0.45433282852172852</v>
      </c>
    </row>
    <row r="301" spans="1:6" x14ac:dyDescent="0.2">
      <c r="A301" s="1">
        <v>50702</v>
      </c>
      <c r="B301" s="1">
        <v>2016</v>
      </c>
      <c r="C301" s="2">
        <v>0.33926311135292053</v>
      </c>
      <c r="D301" s="2">
        <v>0.6841234564781189</v>
      </c>
      <c r="E301" s="2">
        <v>0.67492097616195679</v>
      </c>
      <c r="F301" s="2">
        <v>0.51169329881668091</v>
      </c>
    </row>
    <row r="302" spans="1:6" x14ac:dyDescent="0.2">
      <c r="A302" s="1">
        <v>50702</v>
      </c>
      <c r="B302" s="1">
        <v>2017</v>
      </c>
      <c r="C302" s="2">
        <v>-1.040535569190979</v>
      </c>
      <c r="D302" s="2">
        <v>-1.1391072273254395</v>
      </c>
      <c r="E302" s="2">
        <v>-1.3743479251861572</v>
      </c>
      <c r="F302" s="2">
        <v>-1.0898213386535645</v>
      </c>
    </row>
    <row r="303" spans="1:6" x14ac:dyDescent="0.2">
      <c r="A303" s="1">
        <v>50702</v>
      </c>
      <c r="B303" s="1">
        <v>2018</v>
      </c>
      <c r="C303" s="2">
        <v>-0.96328401565551758</v>
      </c>
      <c r="D303" s="2">
        <v>-0.45091274380683899</v>
      </c>
      <c r="E303" s="2">
        <v>-0.8683396577835083</v>
      </c>
      <c r="F303" s="2">
        <v>-0.70709836483001709</v>
      </c>
    </row>
    <row r="304" spans="1:6" x14ac:dyDescent="0.2">
      <c r="A304" s="1">
        <v>50702</v>
      </c>
      <c r="B304" s="1">
        <v>2019</v>
      </c>
      <c r="C304" s="2">
        <v>0.28347030282020569</v>
      </c>
      <c r="D304" s="2">
        <v>-0.59921383857727051</v>
      </c>
      <c r="E304" s="2">
        <v>-0.2154465913772583</v>
      </c>
      <c r="F304" s="2">
        <v>-0.15787176787853241</v>
      </c>
    </row>
    <row r="305" spans="1:6" x14ac:dyDescent="0.2">
      <c r="A305" s="1">
        <v>50702</v>
      </c>
      <c r="B305" s="1">
        <v>2020</v>
      </c>
      <c r="C305" s="2">
        <v>-1.3280830383300781</v>
      </c>
      <c r="D305" s="2">
        <v>3.3506345748901367</v>
      </c>
      <c r="E305" s="2">
        <v>1.4494631290435791</v>
      </c>
      <c r="F305" s="2">
        <v>1.0112757682800293</v>
      </c>
    </row>
    <row r="306" spans="1:6" x14ac:dyDescent="0.2">
      <c r="A306" s="1">
        <v>50703</v>
      </c>
      <c r="B306" s="1">
        <v>2002</v>
      </c>
      <c r="C306" s="2">
        <v>-0.1550029069185257</v>
      </c>
      <c r="D306" s="2">
        <v>-0.31383365392684937</v>
      </c>
      <c r="E306" s="2">
        <v>-0.28040865063667297</v>
      </c>
      <c r="F306" s="2">
        <v>-0.23441827297210693</v>
      </c>
    </row>
    <row r="307" spans="1:6" x14ac:dyDescent="0.2">
      <c r="A307" s="1">
        <v>50703</v>
      </c>
      <c r="B307" s="1">
        <v>2003</v>
      </c>
      <c r="C307" s="2">
        <v>-0.79487568140029907</v>
      </c>
      <c r="D307" s="2">
        <v>-0.76245230436325073</v>
      </c>
      <c r="E307" s="2">
        <v>-0.96775144338607788</v>
      </c>
      <c r="F307" s="2">
        <v>-0.7786639928817749</v>
      </c>
    </row>
    <row r="308" spans="1:6" x14ac:dyDescent="0.2">
      <c r="A308" s="1">
        <v>50703</v>
      </c>
      <c r="B308" s="1">
        <v>2004</v>
      </c>
      <c r="C308" s="2">
        <v>-0.18004517257213593</v>
      </c>
      <c r="D308" s="2">
        <v>-0.8731115460395813</v>
      </c>
      <c r="E308" s="2">
        <v>-0.62090593576431274</v>
      </c>
      <c r="F308" s="2">
        <v>-0.52657836675643921</v>
      </c>
    </row>
    <row r="309" spans="1:6" x14ac:dyDescent="0.2">
      <c r="A309" s="1">
        <v>50703</v>
      </c>
      <c r="B309" s="1">
        <v>2005</v>
      </c>
      <c r="C309" s="2">
        <v>-0.95290094614028931</v>
      </c>
      <c r="D309" s="2">
        <v>0.37305131554603577</v>
      </c>
      <c r="E309" s="2">
        <v>-0.41603046655654907</v>
      </c>
      <c r="F309" s="2">
        <v>-0.28992480039596558</v>
      </c>
    </row>
    <row r="310" spans="1:6" x14ac:dyDescent="0.2">
      <c r="A310" s="1">
        <v>50703</v>
      </c>
      <c r="B310" s="1">
        <v>2006</v>
      </c>
      <c r="C310" s="2">
        <v>1.0357993841171265</v>
      </c>
      <c r="D310" s="2">
        <v>-0.12042918056249619</v>
      </c>
      <c r="E310" s="2">
        <v>0.62739169597625732</v>
      </c>
      <c r="F310" s="2">
        <v>0.45768511295318604</v>
      </c>
    </row>
    <row r="311" spans="1:6" x14ac:dyDescent="0.2">
      <c r="A311" s="1">
        <v>50703</v>
      </c>
      <c r="B311" s="1">
        <v>2007</v>
      </c>
      <c r="C311" s="2">
        <v>-0.26380717754364014</v>
      </c>
      <c r="D311" s="2">
        <v>0.93631696701049805</v>
      </c>
      <c r="E311" s="2">
        <v>0.37057596445083618</v>
      </c>
      <c r="F311" s="2">
        <v>0.33625489473342896</v>
      </c>
    </row>
    <row r="312" spans="1:6" x14ac:dyDescent="0.2">
      <c r="A312" s="1">
        <v>50703</v>
      </c>
      <c r="B312" s="1">
        <v>2008</v>
      </c>
      <c r="C312" s="2">
        <v>-0.4468747079372406</v>
      </c>
      <c r="D312" s="2">
        <v>-1.0844608545303345</v>
      </c>
      <c r="E312" s="2">
        <v>-0.92158234119415283</v>
      </c>
      <c r="F312" s="2">
        <v>-0.76566779613494873</v>
      </c>
    </row>
    <row r="313" spans="1:6" x14ac:dyDescent="0.2">
      <c r="A313" s="1">
        <v>50703</v>
      </c>
      <c r="B313" s="1">
        <v>2009</v>
      </c>
      <c r="C313" s="2">
        <v>-1.0910650491714478</v>
      </c>
      <c r="D313" s="2">
        <v>-0.40854203701019287</v>
      </c>
      <c r="E313" s="2">
        <v>-0.96082609891891479</v>
      </c>
      <c r="F313" s="2">
        <v>-0.74980354309082031</v>
      </c>
    </row>
    <row r="314" spans="1:6" x14ac:dyDescent="0.2">
      <c r="A314" s="1">
        <v>50703</v>
      </c>
      <c r="B314" s="1">
        <v>2010</v>
      </c>
      <c r="C314" s="2">
        <v>-1.0720674991607666</v>
      </c>
      <c r="D314" s="2">
        <v>-1.4174355268478394</v>
      </c>
      <c r="E314" s="2">
        <v>-1.532168984413147</v>
      </c>
      <c r="F314" s="2">
        <v>-1.2447514533996582</v>
      </c>
    </row>
    <row r="315" spans="1:6" x14ac:dyDescent="0.2">
      <c r="A315" s="1">
        <v>50703</v>
      </c>
      <c r="B315" s="1">
        <v>2011</v>
      </c>
      <c r="C315" s="2">
        <v>0.80178385972976685</v>
      </c>
      <c r="D315" s="2">
        <v>-0.83323436975479126</v>
      </c>
      <c r="E315" s="2">
        <v>5.8357279747724533E-2</v>
      </c>
      <c r="F315" s="2">
        <v>-1.5725255012512207E-2</v>
      </c>
    </row>
    <row r="316" spans="1:6" x14ac:dyDescent="0.2">
      <c r="A316" s="1">
        <v>50703</v>
      </c>
      <c r="B316" s="1">
        <v>2012</v>
      </c>
      <c r="C316" s="2">
        <v>-0.61439871788024902</v>
      </c>
      <c r="D316" s="2">
        <v>0.28631839156150818</v>
      </c>
      <c r="E316" s="2">
        <v>-0.24001067876815796</v>
      </c>
      <c r="F316" s="2">
        <v>-0.16404016315937042</v>
      </c>
    </row>
    <row r="317" spans="1:6" x14ac:dyDescent="0.2">
      <c r="A317" s="1">
        <v>50703</v>
      </c>
      <c r="B317" s="1">
        <v>2013</v>
      </c>
      <c r="C317" s="2">
        <v>-0.18263573944568634</v>
      </c>
      <c r="D317" s="2">
        <v>0.43984565138816833</v>
      </c>
      <c r="E317" s="2">
        <v>0.13742190599441528</v>
      </c>
      <c r="F317" s="2">
        <v>0.1286049485206604</v>
      </c>
    </row>
    <row r="318" spans="1:6" x14ac:dyDescent="0.2">
      <c r="A318" s="1">
        <v>50703</v>
      </c>
      <c r="B318" s="1">
        <v>2014</v>
      </c>
      <c r="C318" s="2">
        <v>2.0962092876434326</v>
      </c>
      <c r="D318" s="2">
        <v>1.7079410552978516</v>
      </c>
      <c r="E318" s="2">
        <v>2.394514799118042</v>
      </c>
      <c r="F318" s="2">
        <v>1.9020751714706421</v>
      </c>
    </row>
    <row r="319" spans="1:6" x14ac:dyDescent="0.2">
      <c r="A319" s="1">
        <v>50703</v>
      </c>
      <c r="B319" s="1">
        <v>2015</v>
      </c>
      <c r="C319" s="2">
        <v>-0.54358959197998047</v>
      </c>
      <c r="D319" s="2">
        <v>-0.56705397367477417</v>
      </c>
      <c r="E319" s="2">
        <v>-0.68669694662094116</v>
      </c>
      <c r="F319" s="2">
        <v>-0.55532181262969971</v>
      </c>
    </row>
    <row r="320" spans="1:6" x14ac:dyDescent="0.2">
      <c r="A320" s="1">
        <v>50703</v>
      </c>
      <c r="B320" s="1">
        <v>2016</v>
      </c>
      <c r="C320" s="2">
        <v>3.0223408248275518E-3</v>
      </c>
      <c r="D320" s="2">
        <v>0.14176349341869354</v>
      </c>
      <c r="E320" s="2">
        <v>8.8944323360919952E-2</v>
      </c>
      <c r="F320" s="2">
        <v>7.2392918169498444E-2</v>
      </c>
    </row>
    <row r="321" spans="1:6" x14ac:dyDescent="0.2">
      <c r="A321" s="1">
        <v>50703</v>
      </c>
      <c r="B321" s="1">
        <v>2017</v>
      </c>
      <c r="C321" s="2">
        <v>0.25862604379653931</v>
      </c>
      <c r="D321" s="2">
        <v>-0.67771321535110474</v>
      </c>
      <c r="E321" s="2">
        <v>-0.21461765468120575</v>
      </c>
      <c r="F321" s="2">
        <v>-0.20954358577728271</v>
      </c>
    </row>
    <row r="322" spans="1:6" x14ac:dyDescent="0.2">
      <c r="A322" s="1">
        <v>50703</v>
      </c>
      <c r="B322" s="1">
        <v>2018</v>
      </c>
      <c r="C322" s="2">
        <v>-1.0902014970779419</v>
      </c>
      <c r="D322" s="2">
        <v>1.0449823141098022</v>
      </c>
      <c r="E322" s="2">
        <v>-0.11881672590970993</v>
      </c>
      <c r="F322" s="2">
        <v>-2.2609591484069824E-2</v>
      </c>
    </row>
    <row r="323" spans="1:6" x14ac:dyDescent="0.2">
      <c r="A323" s="1">
        <v>50703</v>
      </c>
      <c r="B323" s="1">
        <v>2019</v>
      </c>
      <c r="C323" s="2">
        <v>2.4295303821563721</v>
      </c>
      <c r="D323" s="2">
        <v>0.12780646979808807</v>
      </c>
      <c r="E323" s="2">
        <v>1.7025551795959473</v>
      </c>
      <c r="F323" s="2">
        <v>1.2786684036254883</v>
      </c>
    </row>
    <row r="324" spans="1:6" x14ac:dyDescent="0.2">
      <c r="A324" s="1">
        <v>50703</v>
      </c>
      <c r="B324" s="1">
        <v>2020</v>
      </c>
      <c r="C324" s="2">
        <v>-0.13341476023197174</v>
      </c>
      <c r="D324" s="2">
        <v>2.640070915222168</v>
      </c>
      <c r="E324" s="2">
        <v>1.4440081119537354</v>
      </c>
      <c r="F324" s="2">
        <v>1.2533280849456787</v>
      </c>
    </row>
    <row r="325" spans="1:6" x14ac:dyDescent="0.2">
      <c r="A325" s="1">
        <v>50704</v>
      </c>
      <c r="B325" s="1">
        <v>2002</v>
      </c>
      <c r="C325" s="2">
        <v>0.47480672597885132</v>
      </c>
      <c r="D325" s="2">
        <v>0.87025594711303711</v>
      </c>
      <c r="E325" s="2">
        <v>0.83453577756881714</v>
      </c>
      <c r="F325" s="2">
        <v>0.6725313663482666</v>
      </c>
    </row>
    <row r="326" spans="1:6" x14ac:dyDescent="0.2">
      <c r="A326" s="1">
        <v>50704</v>
      </c>
      <c r="B326" s="1">
        <v>2003</v>
      </c>
      <c r="C326" s="2">
        <v>0.6401829719543457</v>
      </c>
      <c r="D326" s="2">
        <v>-2.1539118140935898E-2</v>
      </c>
      <c r="E326" s="2">
        <v>0.33790615200996399</v>
      </c>
      <c r="F326" s="2">
        <v>0.30932193994522095</v>
      </c>
    </row>
    <row r="327" spans="1:6" x14ac:dyDescent="0.2">
      <c r="A327" s="1">
        <v>50704</v>
      </c>
      <c r="B327" s="1">
        <v>2004</v>
      </c>
      <c r="C327" s="2">
        <v>0.30631014704704285</v>
      </c>
      <c r="D327" s="2">
        <v>-7.2636795230209827E-3</v>
      </c>
      <c r="E327" s="2">
        <v>0.17071299254894257</v>
      </c>
      <c r="F327" s="2">
        <v>0.14952322840690613</v>
      </c>
    </row>
    <row r="328" spans="1:6" x14ac:dyDescent="0.2">
      <c r="A328" s="1">
        <v>50704</v>
      </c>
      <c r="B328" s="1">
        <v>2005</v>
      </c>
      <c r="C328" s="2">
        <v>-0.16797652840614319</v>
      </c>
      <c r="D328" s="2">
        <v>1.2985191345214844</v>
      </c>
      <c r="E328" s="2">
        <v>0.77513819932937622</v>
      </c>
      <c r="F328" s="2">
        <v>0.56527131795883179</v>
      </c>
    </row>
    <row r="329" spans="1:6" x14ac:dyDescent="0.2">
      <c r="A329" s="1">
        <v>50704</v>
      </c>
      <c r="B329" s="1">
        <v>2006</v>
      </c>
      <c r="C329" s="2">
        <v>1.9434312582015991</v>
      </c>
      <c r="D329" s="2">
        <v>-6.352570652961731E-2</v>
      </c>
      <c r="E329" s="2">
        <v>0.99952900409698486</v>
      </c>
      <c r="F329" s="2">
        <v>0.9399527907371521</v>
      </c>
    </row>
    <row r="330" spans="1:6" x14ac:dyDescent="0.2">
      <c r="A330" s="1">
        <v>50704</v>
      </c>
      <c r="B330" s="1">
        <v>2007</v>
      </c>
      <c r="C330" s="2">
        <v>0.56841593980789185</v>
      </c>
      <c r="D330" s="2">
        <v>1.673039436340332</v>
      </c>
      <c r="E330" s="2">
        <v>1.4098122119903564</v>
      </c>
      <c r="F330" s="2">
        <v>1.1207276582717896</v>
      </c>
    </row>
    <row r="331" spans="1:6" x14ac:dyDescent="0.2">
      <c r="A331" s="1">
        <v>50704</v>
      </c>
      <c r="B331" s="1">
        <v>2008</v>
      </c>
      <c r="C331" s="2">
        <v>3.900383785367012E-2</v>
      </c>
      <c r="D331" s="2">
        <v>-0.98555111885070801</v>
      </c>
      <c r="E331" s="2">
        <v>-0.61135494709014893</v>
      </c>
      <c r="F331" s="2">
        <v>-0.4732736349105835</v>
      </c>
    </row>
    <row r="332" spans="1:6" x14ac:dyDescent="0.2">
      <c r="A332" s="1">
        <v>50704</v>
      </c>
      <c r="B332" s="1">
        <v>2009</v>
      </c>
      <c r="C332" s="2">
        <v>-0.96261471509933472</v>
      </c>
      <c r="D332" s="2">
        <v>4.3959956616163254E-2</v>
      </c>
      <c r="E332" s="2">
        <v>-0.46671086549758911</v>
      </c>
      <c r="F332" s="2">
        <v>-0.45932736992835999</v>
      </c>
    </row>
    <row r="333" spans="1:6" x14ac:dyDescent="0.2">
      <c r="A333" s="1">
        <v>50704</v>
      </c>
      <c r="B333" s="1">
        <v>2010</v>
      </c>
      <c r="C333" s="2">
        <v>-0.89292788505554199</v>
      </c>
      <c r="D333" s="2">
        <v>-1.2080800533294678</v>
      </c>
      <c r="E333" s="2">
        <v>-1.2498787641525269</v>
      </c>
      <c r="F333" s="2">
        <v>-1.0505039691925049</v>
      </c>
    </row>
    <row r="334" spans="1:6" x14ac:dyDescent="0.2">
      <c r="A334" s="1">
        <v>50704</v>
      </c>
      <c r="B334" s="1">
        <v>2011</v>
      </c>
      <c r="C334" s="2">
        <v>-0.96885532140731812</v>
      </c>
      <c r="D334" s="2">
        <v>-1.3768661022186279</v>
      </c>
      <c r="E334" s="2">
        <v>-1.4005725383758545</v>
      </c>
      <c r="F334" s="2">
        <v>-1.1728607416152954</v>
      </c>
    </row>
    <row r="335" spans="1:6" x14ac:dyDescent="0.2">
      <c r="A335" s="1">
        <v>50704</v>
      </c>
      <c r="B335" s="1">
        <v>2012</v>
      </c>
      <c r="C335" s="2">
        <v>-1.3120890855789185</v>
      </c>
      <c r="D335" s="2">
        <v>-0.37758535146713257</v>
      </c>
      <c r="E335" s="2">
        <v>-0.92759197950363159</v>
      </c>
      <c r="F335" s="2">
        <v>-0.84483718872070312</v>
      </c>
    </row>
    <row r="336" spans="1:6" x14ac:dyDescent="0.2">
      <c r="A336" s="1">
        <v>50704</v>
      </c>
      <c r="B336" s="1">
        <v>2013</v>
      </c>
      <c r="C336" s="2">
        <v>-0.48208743333816528</v>
      </c>
      <c r="D336" s="2">
        <v>0.10442063957452774</v>
      </c>
      <c r="E336" s="2">
        <v>-0.17302289605140686</v>
      </c>
      <c r="F336" s="2">
        <v>-0.18883340060710907</v>
      </c>
    </row>
    <row r="337" spans="1:6" x14ac:dyDescent="0.2">
      <c r="A337" s="1">
        <v>50704</v>
      </c>
      <c r="B337" s="1">
        <v>2014</v>
      </c>
      <c r="C337" s="2">
        <v>1.6085182428359985</v>
      </c>
      <c r="D337" s="2">
        <v>-0.14078101515769958</v>
      </c>
      <c r="E337" s="2">
        <v>0.77183836698532104</v>
      </c>
      <c r="F337" s="2">
        <v>0.73386859893798828</v>
      </c>
    </row>
    <row r="338" spans="1:6" x14ac:dyDescent="0.2">
      <c r="A338" s="1">
        <v>50704</v>
      </c>
      <c r="B338" s="1">
        <v>2015</v>
      </c>
      <c r="C338" s="2">
        <v>-1.14879310131073</v>
      </c>
      <c r="D338" s="2">
        <v>-0.78653472661972046</v>
      </c>
      <c r="E338" s="2">
        <v>-1.1090844869613647</v>
      </c>
      <c r="F338" s="2">
        <v>-0.96766388416290283</v>
      </c>
    </row>
    <row r="339" spans="1:6" x14ac:dyDescent="0.2">
      <c r="A339" s="1">
        <v>50704</v>
      </c>
      <c r="B339" s="1">
        <v>2016</v>
      </c>
      <c r="C339" s="2">
        <v>-0.39679905772209167</v>
      </c>
      <c r="D339" s="2">
        <v>-0.11390960961580276</v>
      </c>
      <c r="E339" s="2">
        <v>-0.27091887593269348</v>
      </c>
      <c r="F339" s="2">
        <v>-0.25535434484481812</v>
      </c>
    </row>
    <row r="340" spans="1:6" x14ac:dyDescent="0.2">
      <c r="A340" s="1">
        <v>50704</v>
      </c>
      <c r="B340" s="1">
        <v>2017</v>
      </c>
      <c r="C340" s="2">
        <v>-0.7098698616027832</v>
      </c>
      <c r="D340" s="2">
        <v>-0.94104534387588501</v>
      </c>
      <c r="E340" s="2">
        <v>-0.97818988561630249</v>
      </c>
      <c r="F340" s="2">
        <v>-0.82545757293701172</v>
      </c>
    </row>
    <row r="341" spans="1:6" x14ac:dyDescent="0.2">
      <c r="A341" s="1">
        <v>50704</v>
      </c>
      <c r="B341" s="1">
        <v>2018</v>
      </c>
      <c r="C341" s="2">
        <v>-1.165434718132019</v>
      </c>
      <c r="D341" s="2">
        <v>0.48901775479316711</v>
      </c>
      <c r="E341" s="2">
        <v>-0.28246840834617615</v>
      </c>
      <c r="F341" s="2">
        <v>-0.33820849657058716</v>
      </c>
    </row>
    <row r="342" spans="1:6" x14ac:dyDescent="0.2">
      <c r="A342" s="1">
        <v>50704</v>
      </c>
      <c r="B342" s="1">
        <v>2019</v>
      </c>
      <c r="C342" s="2">
        <v>1.2444825172424316</v>
      </c>
      <c r="D342" s="2">
        <v>-0.86211055517196655</v>
      </c>
      <c r="E342" s="2">
        <v>0.10691561549901962</v>
      </c>
      <c r="F342" s="2">
        <v>0.19118598103523254</v>
      </c>
    </row>
    <row r="343" spans="1:6" x14ac:dyDescent="0.2">
      <c r="A343" s="1">
        <v>50704</v>
      </c>
      <c r="B343" s="1">
        <v>2020</v>
      </c>
      <c r="C343" s="2">
        <v>-4.8364758491516113E-2</v>
      </c>
      <c r="D343" s="2">
        <v>2.5917060375213623</v>
      </c>
      <c r="E343" s="2">
        <v>1.6853508949279785</v>
      </c>
      <c r="F343" s="2">
        <v>1.2716705799102783</v>
      </c>
    </row>
    <row r="344" spans="1:6" x14ac:dyDescent="0.2">
      <c r="A344" s="1">
        <v>50802</v>
      </c>
      <c r="B344" s="1">
        <v>2002</v>
      </c>
      <c r="C344" s="2">
        <v>0.5025750994682312</v>
      </c>
      <c r="D344" s="2">
        <v>-1.0356003046035767</v>
      </c>
      <c r="E344" s="2">
        <v>-0.39258137345314026</v>
      </c>
      <c r="F344" s="2">
        <v>-0.26651260256767273</v>
      </c>
    </row>
    <row r="345" spans="1:6" x14ac:dyDescent="0.2">
      <c r="A345" s="1">
        <v>50802</v>
      </c>
      <c r="B345" s="1">
        <v>2003</v>
      </c>
      <c r="C345" s="2">
        <v>0.22060981392860413</v>
      </c>
      <c r="D345" s="2">
        <v>0.60679793357849121</v>
      </c>
      <c r="E345" s="2">
        <v>0.65609818696975708</v>
      </c>
      <c r="F345" s="2">
        <v>0.41370385885238647</v>
      </c>
    </row>
    <row r="346" spans="1:6" x14ac:dyDescent="0.2">
      <c r="A346" s="1">
        <v>50802</v>
      </c>
      <c r="B346" s="1">
        <v>2004</v>
      </c>
      <c r="C346" s="2">
        <v>7.9627193510532379E-2</v>
      </c>
      <c r="D346" s="2">
        <v>0.51094526052474976</v>
      </c>
      <c r="E346" s="2">
        <v>0.48712489008903503</v>
      </c>
      <c r="F346" s="2">
        <v>0.29528623819351196</v>
      </c>
    </row>
    <row r="347" spans="1:6" x14ac:dyDescent="0.2">
      <c r="A347" s="1">
        <v>50802</v>
      </c>
      <c r="B347" s="1">
        <v>2005</v>
      </c>
      <c r="C347" s="2">
        <v>-1.1775103807449341</v>
      </c>
      <c r="D347" s="2">
        <v>0.69665980339050293</v>
      </c>
      <c r="E347" s="2">
        <v>-0.23301486670970917</v>
      </c>
      <c r="F347" s="2">
        <v>-0.24042528867721558</v>
      </c>
    </row>
    <row r="348" spans="1:6" x14ac:dyDescent="0.2">
      <c r="A348" s="1">
        <v>50802</v>
      </c>
      <c r="B348" s="1">
        <v>2006</v>
      </c>
      <c r="C348" s="2">
        <v>1.1632084846496582</v>
      </c>
      <c r="D348" s="2">
        <v>-1.2443562746047974</v>
      </c>
      <c r="E348" s="2">
        <v>-9.8184637725353241E-2</v>
      </c>
      <c r="F348" s="2">
        <v>-4.057389497756958E-2</v>
      </c>
    </row>
    <row r="349" spans="1:6" x14ac:dyDescent="0.2">
      <c r="A349" s="1">
        <v>50802</v>
      </c>
      <c r="B349" s="1">
        <v>2007</v>
      </c>
      <c r="C349" s="2">
        <v>0.68376576900482178</v>
      </c>
      <c r="D349" s="2">
        <v>2.1648643016815186</v>
      </c>
      <c r="E349" s="2">
        <v>2.1510763168334961</v>
      </c>
      <c r="F349" s="2">
        <v>1.4243149757385254</v>
      </c>
    </row>
    <row r="350" spans="1:6" x14ac:dyDescent="0.2">
      <c r="A350" s="1">
        <v>50802</v>
      </c>
      <c r="B350" s="1">
        <v>2008</v>
      </c>
      <c r="C350" s="2">
        <v>0.48730620741844177</v>
      </c>
      <c r="D350" s="2">
        <v>1.5553013421595097E-2</v>
      </c>
      <c r="E350" s="2">
        <v>0.39166370034217834</v>
      </c>
      <c r="F350" s="2">
        <v>0.25142961740493774</v>
      </c>
    </row>
    <row r="351" spans="1:6" x14ac:dyDescent="0.2">
      <c r="A351" s="1">
        <v>50802</v>
      </c>
      <c r="B351" s="1">
        <v>2009</v>
      </c>
      <c r="C351" s="2">
        <v>0.22824425995349884</v>
      </c>
      <c r="D351" s="2">
        <v>-0.13606005907058716</v>
      </c>
      <c r="E351" s="2">
        <v>9.9705725908279419E-2</v>
      </c>
      <c r="F351" s="2">
        <v>4.6092100441455841E-2</v>
      </c>
    </row>
    <row r="352" spans="1:6" x14ac:dyDescent="0.2">
      <c r="A352" s="1">
        <v>50802</v>
      </c>
      <c r="B352" s="1">
        <v>2010</v>
      </c>
      <c r="C352" s="2">
        <v>-0.86857002973556519</v>
      </c>
      <c r="D352" s="2">
        <v>-0.58030021190643311</v>
      </c>
      <c r="E352" s="2">
        <v>-0.98694926500320435</v>
      </c>
      <c r="F352" s="2">
        <v>-0.72443509101867676</v>
      </c>
    </row>
    <row r="353" spans="1:6" x14ac:dyDescent="0.2">
      <c r="A353" s="1">
        <v>50802</v>
      </c>
      <c r="B353" s="1">
        <v>2011</v>
      </c>
      <c r="C353" s="2">
        <v>0.15597157180309296</v>
      </c>
      <c r="D353" s="2">
        <v>-1.3033424615859985</v>
      </c>
      <c r="E353" s="2">
        <v>-0.83226031064987183</v>
      </c>
      <c r="F353" s="2">
        <v>-0.57368546724319458</v>
      </c>
    </row>
    <row r="354" spans="1:6" x14ac:dyDescent="0.2">
      <c r="A354" s="1">
        <v>50802</v>
      </c>
      <c r="B354" s="1">
        <v>2012</v>
      </c>
      <c r="C354" s="2">
        <v>-0.97494322061538696</v>
      </c>
      <c r="D354" s="2">
        <v>1.9150943756103516</v>
      </c>
      <c r="E354" s="2">
        <v>0.8268134593963623</v>
      </c>
      <c r="F354" s="2">
        <v>0.4700755774974823</v>
      </c>
    </row>
    <row r="355" spans="1:6" x14ac:dyDescent="0.2">
      <c r="A355" s="1">
        <v>50802</v>
      </c>
      <c r="B355" s="1">
        <v>2013</v>
      </c>
      <c r="C355" s="2">
        <v>-0.56675523519515991</v>
      </c>
      <c r="D355" s="2">
        <v>0.27361783385276794</v>
      </c>
      <c r="E355" s="2">
        <v>-0.13476647436618805</v>
      </c>
      <c r="F355" s="2">
        <v>-0.14656870067119598</v>
      </c>
    </row>
    <row r="356" spans="1:6" x14ac:dyDescent="0.2">
      <c r="A356" s="1">
        <v>50802</v>
      </c>
      <c r="B356" s="1">
        <v>2014</v>
      </c>
      <c r="C356" s="2">
        <v>0.33919808268547058</v>
      </c>
      <c r="D356" s="2">
        <v>0.45656734704971313</v>
      </c>
      <c r="E356" s="2">
        <v>0.62369710206985474</v>
      </c>
      <c r="F356" s="2">
        <v>0.39788269996643066</v>
      </c>
    </row>
    <row r="357" spans="1:6" x14ac:dyDescent="0.2">
      <c r="A357" s="1">
        <v>50802</v>
      </c>
      <c r="B357" s="1">
        <v>2015</v>
      </c>
      <c r="C357" s="2">
        <v>-1.3948373794555664</v>
      </c>
      <c r="D357" s="2">
        <v>-0.52960890531539917</v>
      </c>
      <c r="E357" s="2">
        <v>-1.308869481086731</v>
      </c>
      <c r="F357" s="2">
        <v>-0.96222317218780518</v>
      </c>
    </row>
    <row r="358" spans="1:6" x14ac:dyDescent="0.2">
      <c r="A358" s="1">
        <v>50802</v>
      </c>
      <c r="B358" s="1">
        <v>2016</v>
      </c>
      <c r="C358" s="2">
        <v>-0.67109256982803345</v>
      </c>
      <c r="D358" s="2">
        <v>1.9700484350323677E-2</v>
      </c>
      <c r="E358" s="2">
        <v>-0.39815577864646912</v>
      </c>
      <c r="F358" s="2">
        <v>-0.32569605112075806</v>
      </c>
    </row>
    <row r="359" spans="1:6" x14ac:dyDescent="0.2">
      <c r="A359" s="1">
        <v>50802</v>
      </c>
      <c r="B359" s="1">
        <v>2017</v>
      </c>
      <c r="C359" s="2">
        <v>-3.8961082696914673E-2</v>
      </c>
      <c r="D359" s="2">
        <v>-1.2139414548873901</v>
      </c>
      <c r="E359" s="2">
        <v>-0.89810764789581299</v>
      </c>
      <c r="F359" s="2">
        <v>-0.62645125389099121</v>
      </c>
    </row>
    <row r="360" spans="1:6" x14ac:dyDescent="0.2">
      <c r="A360" s="1">
        <v>50802</v>
      </c>
      <c r="B360" s="1">
        <v>2018</v>
      </c>
      <c r="C360" s="2">
        <v>-0.47259718179702759</v>
      </c>
      <c r="D360" s="2">
        <v>-0.83099174499511719</v>
      </c>
      <c r="E360" s="2">
        <v>-0.90542399883270264</v>
      </c>
      <c r="F360" s="2">
        <v>-0.65179443359375</v>
      </c>
    </row>
    <row r="361" spans="1:6" x14ac:dyDescent="0.2">
      <c r="A361" s="1">
        <v>50802</v>
      </c>
      <c r="B361" s="1">
        <v>2019</v>
      </c>
      <c r="C361" s="2">
        <v>0.36719104647636414</v>
      </c>
      <c r="D361" s="2">
        <v>-0.99228227138519287</v>
      </c>
      <c r="E361" s="2">
        <v>-0.45250594615936279</v>
      </c>
      <c r="F361" s="2">
        <v>-0.31254559755325317</v>
      </c>
    </row>
    <row r="362" spans="1:6" x14ac:dyDescent="0.2">
      <c r="A362" s="1">
        <v>50802</v>
      </c>
      <c r="B362" s="1">
        <v>2020</v>
      </c>
      <c r="C362" s="2">
        <v>-1.0802984237670898</v>
      </c>
      <c r="D362" s="2">
        <v>1.0588722229003906</v>
      </c>
      <c r="E362" s="2">
        <v>0.10737049579620361</v>
      </c>
      <c r="F362" s="2">
        <v>-1.0713100433349609E-2</v>
      </c>
    </row>
    <row r="363" spans="1:6" x14ac:dyDescent="0.2">
      <c r="A363" s="1">
        <v>50804</v>
      </c>
      <c r="B363" s="1">
        <v>2002</v>
      </c>
      <c r="C363" s="2">
        <v>0.14214223623275757</v>
      </c>
      <c r="D363" s="2">
        <v>-0.75520431995391846</v>
      </c>
      <c r="E363" s="2">
        <v>-0.43376469612121582</v>
      </c>
      <c r="F363" s="2">
        <v>-0.30653104186058044</v>
      </c>
    </row>
    <row r="364" spans="1:6" x14ac:dyDescent="0.2">
      <c r="A364" s="1">
        <v>50804</v>
      </c>
      <c r="B364" s="1">
        <v>2003</v>
      </c>
      <c r="C364" s="2">
        <v>-1.3515976667404175</v>
      </c>
      <c r="D364" s="2">
        <v>-0.660877525806427</v>
      </c>
      <c r="E364" s="2">
        <v>-1.2390166521072388</v>
      </c>
      <c r="F364" s="2">
        <v>-1.0062376260757446</v>
      </c>
    </row>
    <row r="365" spans="1:6" x14ac:dyDescent="0.2">
      <c r="A365" s="1">
        <v>50804</v>
      </c>
      <c r="B365" s="1">
        <v>2004</v>
      </c>
      <c r="C365" s="2">
        <v>0.67279994487762451</v>
      </c>
      <c r="D365" s="2">
        <v>-0.18761691451072693</v>
      </c>
      <c r="E365" s="2">
        <v>0.27839574217796326</v>
      </c>
      <c r="F365" s="2">
        <v>0.24259151518344879</v>
      </c>
    </row>
    <row r="366" spans="1:6" x14ac:dyDescent="0.2">
      <c r="A366" s="1">
        <v>50804</v>
      </c>
      <c r="B366" s="1">
        <v>2005</v>
      </c>
      <c r="C366" s="2">
        <v>-0.23795680701732635</v>
      </c>
      <c r="D366" s="2">
        <v>0.19944843649864197</v>
      </c>
      <c r="E366" s="2">
        <v>2.1026851609349251E-2</v>
      </c>
      <c r="F366" s="2">
        <v>-1.9254185259342194E-2</v>
      </c>
    </row>
    <row r="367" spans="1:6" x14ac:dyDescent="0.2">
      <c r="A367" s="1">
        <v>50804</v>
      </c>
      <c r="B367" s="1">
        <v>2006</v>
      </c>
      <c r="C367" s="2">
        <v>-2.8759427070617676</v>
      </c>
      <c r="D367" s="2">
        <v>-1.5878827571868896</v>
      </c>
      <c r="E367" s="2">
        <v>-2.7861149311065674</v>
      </c>
      <c r="F367" s="2">
        <v>-2.2319126129150391</v>
      </c>
    </row>
    <row r="368" spans="1:6" x14ac:dyDescent="0.2">
      <c r="A368" s="1">
        <v>50804</v>
      </c>
      <c r="B368" s="1">
        <v>2007</v>
      </c>
      <c r="C368" s="2">
        <v>0.45905596017837524</v>
      </c>
      <c r="D368" s="2">
        <v>2.0888314247131348</v>
      </c>
      <c r="E368" s="2">
        <v>1.7672770023345947</v>
      </c>
      <c r="F368" s="2">
        <v>1.2739436626434326</v>
      </c>
    </row>
    <row r="369" spans="1:6" x14ac:dyDescent="0.2">
      <c r="A369" s="1">
        <v>50804</v>
      </c>
      <c r="B369" s="1">
        <v>2008</v>
      </c>
      <c r="C369" s="2">
        <v>1.2271522283554077</v>
      </c>
      <c r="D369" s="2">
        <v>0.584480881690979</v>
      </c>
      <c r="E369" s="2">
        <v>1.1493599414825439</v>
      </c>
      <c r="F369" s="2">
        <v>0.90581655502319336</v>
      </c>
    </row>
    <row r="370" spans="1:6" x14ac:dyDescent="0.2">
      <c r="A370" s="1">
        <v>50804</v>
      </c>
      <c r="B370" s="1">
        <v>2009</v>
      </c>
      <c r="C370" s="2">
        <v>-0.46996530890464783</v>
      </c>
      <c r="D370" s="2">
        <v>-0.90238678455352783</v>
      </c>
      <c r="E370" s="2">
        <v>-0.89547324180603027</v>
      </c>
      <c r="F370" s="2">
        <v>-0.68617606163024902</v>
      </c>
    </row>
    <row r="371" spans="1:6" x14ac:dyDescent="0.2">
      <c r="A371" s="1">
        <v>50804</v>
      </c>
      <c r="B371" s="1">
        <v>2010</v>
      </c>
      <c r="C371" s="2">
        <v>-1.3767729997634888</v>
      </c>
      <c r="D371" s="2">
        <v>-1.0808758735656738</v>
      </c>
      <c r="E371" s="2">
        <v>-1.5514336824417114</v>
      </c>
      <c r="F371" s="2">
        <v>-1.2288243770599365</v>
      </c>
    </row>
    <row r="372" spans="1:6" x14ac:dyDescent="0.2">
      <c r="A372" s="1">
        <v>50804</v>
      </c>
      <c r="B372" s="1">
        <v>2011</v>
      </c>
      <c r="C372" s="2">
        <v>1.1101607084274292</v>
      </c>
      <c r="D372" s="2">
        <v>-0.75154513120651245</v>
      </c>
      <c r="E372" s="2">
        <v>0.13400422036647797</v>
      </c>
      <c r="F372" s="2">
        <v>0.17930778861045837</v>
      </c>
    </row>
    <row r="373" spans="1:6" x14ac:dyDescent="0.2">
      <c r="A373" s="1">
        <v>50804</v>
      </c>
      <c r="B373" s="1">
        <v>2012</v>
      </c>
      <c r="C373" s="2">
        <v>0.30158635973930359</v>
      </c>
      <c r="D373" s="2">
        <v>1.5273427963256836</v>
      </c>
      <c r="E373" s="2">
        <v>1.2773240804672241</v>
      </c>
      <c r="F373" s="2">
        <v>0.91446459293365479</v>
      </c>
    </row>
    <row r="374" spans="1:6" x14ac:dyDescent="0.2">
      <c r="A374" s="1">
        <v>50804</v>
      </c>
      <c r="B374" s="1">
        <v>2013</v>
      </c>
      <c r="C374" s="2">
        <v>0.21125113964080811</v>
      </c>
      <c r="D374" s="2">
        <v>0.68531304597854614</v>
      </c>
      <c r="E374" s="2">
        <v>0.62770330905914307</v>
      </c>
      <c r="F374" s="2">
        <v>0.44828209280967712</v>
      </c>
    </row>
    <row r="375" spans="1:6" x14ac:dyDescent="0.2">
      <c r="A375" s="1">
        <v>50804</v>
      </c>
      <c r="B375" s="1">
        <v>2014</v>
      </c>
      <c r="C375" s="2">
        <v>-6.5678149461746216E-2</v>
      </c>
      <c r="D375" s="2">
        <v>0.272226482629776</v>
      </c>
      <c r="E375" s="2">
        <v>0.17320044338703156</v>
      </c>
      <c r="F375" s="2">
        <v>0.10327416658401489</v>
      </c>
    </row>
    <row r="376" spans="1:6" x14ac:dyDescent="0.2">
      <c r="A376" s="1">
        <v>50804</v>
      </c>
      <c r="B376" s="1">
        <v>2015</v>
      </c>
      <c r="C376" s="2">
        <v>-0.91522419452667236</v>
      </c>
      <c r="D376" s="2">
        <v>0.26775407791137695</v>
      </c>
      <c r="E376" s="2">
        <v>-0.32597506046295166</v>
      </c>
      <c r="F376" s="2">
        <v>-0.32373505830764771</v>
      </c>
    </row>
    <row r="377" spans="1:6" x14ac:dyDescent="0.2">
      <c r="A377" s="1">
        <v>50804</v>
      </c>
      <c r="B377" s="1">
        <v>2016</v>
      </c>
      <c r="C377" s="2">
        <v>1.456223544664681E-3</v>
      </c>
      <c r="D377" s="2">
        <v>0.41168385744094849</v>
      </c>
      <c r="E377" s="2">
        <v>0.31125232577323914</v>
      </c>
      <c r="F377" s="2">
        <v>0.20657004415988922</v>
      </c>
    </row>
    <row r="378" spans="1:6" x14ac:dyDescent="0.2">
      <c r="A378" s="1">
        <v>50804</v>
      </c>
      <c r="B378" s="1">
        <v>2017</v>
      </c>
      <c r="C378" s="2">
        <v>0.62195557355880737</v>
      </c>
      <c r="D378" s="2">
        <v>-1.6891214847564697</v>
      </c>
      <c r="E378" s="2">
        <v>-0.81564021110534668</v>
      </c>
      <c r="F378" s="2">
        <v>-0.53358292579650879</v>
      </c>
    </row>
    <row r="379" spans="1:6" x14ac:dyDescent="0.2">
      <c r="A379" s="1">
        <v>50804</v>
      </c>
      <c r="B379" s="1">
        <v>2018</v>
      </c>
      <c r="C379" s="2">
        <v>0.26061466336250305</v>
      </c>
      <c r="D379" s="2">
        <v>0.14577971398830414</v>
      </c>
      <c r="E379" s="2">
        <v>0.27407309412956238</v>
      </c>
      <c r="F379" s="2">
        <v>0.203197181224823</v>
      </c>
    </row>
    <row r="380" spans="1:6" x14ac:dyDescent="0.2">
      <c r="A380" s="1">
        <v>50804</v>
      </c>
      <c r="B380" s="1">
        <v>2019</v>
      </c>
      <c r="C380" s="2">
        <v>0.99563735723495483</v>
      </c>
      <c r="D380" s="2">
        <v>-0.42058798670768738</v>
      </c>
      <c r="E380" s="2">
        <v>0.30174103379249573</v>
      </c>
      <c r="F380" s="2">
        <v>0.28752470016479492</v>
      </c>
    </row>
    <row r="381" spans="1:6" x14ac:dyDescent="0.2">
      <c r="A381" s="1">
        <v>50804</v>
      </c>
      <c r="B381" s="1">
        <v>2020</v>
      </c>
      <c r="C381" s="2">
        <v>0.48275044560432434</v>
      </c>
      <c r="D381" s="2">
        <v>1.2858335971832275</v>
      </c>
      <c r="E381" s="2">
        <v>1.2119005918502808</v>
      </c>
      <c r="F381" s="2">
        <v>0.88429200649261475</v>
      </c>
    </row>
    <row r="382" spans="1:6" x14ac:dyDescent="0.2">
      <c r="A382" s="1">
        <v>50805</v>
      </c>
      <c r="B382" s="1">
        <v>2002</v>
      </c>
      <c r="C382" s="2">
        <v>-1.3146852254867554</v>
      </c>
      <c r="D382" s="2">
        <v>-0.43692967295646667</v>
      </c>
      <c r="E382" s="2">
        <v>-1.3131277561187744</v>
      </c>
      <c r="F382" s="2">
        <v>-0.87580746412277222</v>
      </c>
    </row>
    <row r="383" spans="1:6" x14ac:dyDescent="0.2">
      <c r="A383" s="1">
        <v>50805</v>
      </c>
      <c r="B383" s="1">
        <v>2003</v>
      </c>
      <c r="C383" s="2">
        <v>0.50732225179672241</v>
      </c>
      <c r="D383" s="2">
        <v>-1.0122594833374023</v>
      </c>
      <c r="E383" s="2">
        <v>-0.13774286210536957</v>
      </c>
      <c r="F383" s="2">
        <v>-0.25246861577033997</v>
      </c>
    </row>
    <row r="384" spans="1:6" x14ac:dyDescent="0.2">
      <c r="A384" s="1">
        <v>50805</v>
      </c>
      <c r="B384" s="1">
        <v>2004</v>
      </c>
      <c r="C384" s="2">
        <v>1.0584232807159424</v>
      </c>
      <c r="D384" s="2">
        <v>0.44869965314865112</v>
      </c>
      <c r="E384" s="2">
        <v>1.1366314888000488</v>
      </c>
      <c r="F384" s="2">
        <v>0.75356149673461914</v>
      </c>
    </row>
    <row r="385" spans="1:6" x14ac:dyDescent="0.2">
      <c r="A385" s="1">
        <v>50805</v>
      </c>
      <c r="B385" s="1">
        <v>2005</v>
      </c>
      <c r="C385" s="2">
        <v>-1.1476678848266602</v>
      </c>
      <c r="D385" s="2">
        <v>0.63306856155395508</v>
      </c>
      <c r="E385" s="2">
        <v>-0.57440686225891113</v>
      </c>
      <c r="F385" s="2">
        <v>-0.25729966163635254</v>
      </c>
    </row>
    <row r="386" spans="1:6" x14ac:dyDescent="0.2">
      <c r="A386" s="1">
        <v>50805</v>
      </c>
      <c r="B386" s="1">
        <v>2006</v>
      </c>
      <c r="C386" s="2">
        <v>0.3200603723526001</v>
      </c>
      <c r="D386" s="2">
        <v>-0.88715201616287231</v>
      </c>
      <c r="E386" s="2">
        <v>-0.22146762907505035</v>
      </c>
      <c r="F386" s="2">
        <v>-0.28354582190513611</v>
      </c>
    </row>
    <row r="387" spans="1:6" x14ac:dyDescent="0.2">
      <c r="A387" s="1">
        <v>50805</v>
      </c>
      <c r="B387" s="1">
        <v>2007</v>
      </c>
      <c r="C387" s="2">
        <v>0.34199193120002747</v>
      </c>
      <c r="D387" s="2">
        <v>1.6775515079498291</v>
      </c>
      <c r="E387" s="2">
        <v>1.237933874130249</v>
      </c>
      <c r="F387" s="2">
        <v>1.0097717046737671</v>
      </c>
    </row>
    <row r="388" spans="1:6" x14ac:dyDescent="0.2">
      <c r="A388" s="1">
        <v>50805</v>
      </c>
      <c r="B388" s="1">
        <v>2008</v>
      </c>
      <c r="C388" s="2">
        <v>1.0994746685028076</v>
      </c>
      <c r="D388" s="2">
        <v>-7.4776418507099152E-2</v>
      </c>
      <c r="E388" s="2">
        <v>0.87620580196380615</v>
      </c>
      <c r="F388" s="2">
        <v>0.51234912872314453</v>
      </c>
    </row>
    <row r="389" spans="1:6" x14ac:dyDescent="0.2">
      <c r="A389" s="1">
        <v>50805</v>
      </c>
      <c r="B389" s="1">
        <v>2009</v>
      </c>
      <c r="C389" s="2">
        <v>-1.3332427740097046</v>
      </c>
      <c r="D389" s="2">
        <v>-0.68879079818725586</v>
      </c>
      <c r="E389" s="2">
        <v>-1.4699381589889526</v>
      </c>
      <c r="F389" s="2">
        <v>-1.011016845703125</v>
      </c>
    </row>
    <row r="390" spans="1:6" x14ac:dyDescent="0.2">
      <c r="A390" s="1">
        <v>50805</v>
      </c>
      <c r="B390" s="1">
        <v>2010</v>
      </c>
      <c r="C390" s="2">
        <v>-1.5092576742172241</v>
      </c>
      <c r="D390" s="2">
        <v>-1.7291584014892578</v>
      </c>
      <c r="E390" s="2">
        <v>-2.1994075775146484</v>
      </c>
      <c r="F390" s="2">
        <v>-1.6192080974578857</v>
      </c>
    </row>
    <row r="391" spans="1:6" x14ac:dyDescent="0.2">
      <c r="A391" s="1">
        <v>50805</v>
      </c>
      <c r="B391" s="1">
        <v>2011</v>
      </c>
      <c r="C391" s="2">
        <v>0.43534171581268311</v>
      </c>
      <c r="D391" s="2">
        <v>-0.96287494897842407</v>
      </c>
      <c r="E391" s="2">
        <v>-0.16919746994972229</v>
      </c>
      <c r="F391" s="2">
        <v>-0.26376661658287048</v>
      </c>
    </row>
    <row r="392" spans="1:6" x14ac:dyDescent="0.2">
      <c r="A392" s="1">
        <v>50805</v>
      </c>
      <c r="B392" s="1">
        <v>2012</v>
      </c>
      <c r="C392" s="2">
        <v>-0.63593125343322754</v>
      </c>
      <c r="D392" s="2">
        <v>1.2627214193344116</v>
      </c>
      <c r="E392" s="2">
        <v>0.20039422810077667</v>
      </c>
      <c r="F392" s="2">
        <v>0.31339508295059204</v>
      </c>
    </row>
    <row r="393" spans="1:6" x14ac:dyDescent="0.2">
      <c r="A393" s="1">
        <v>50805</v>
      </c>
      <c r="B393" s="1">
        <v>2013</v>
      </c>
      <c r="C393" s="2">
        <v>-0.68541789054870605</v>
      </c>
      <c r="D393" s="2">
        <v>-0.22210694849491119</v>
      </c>
      <c r="E393" s="2">
        <v>-0.67478412389755249</v>
      </c>
      <c r="F393" s="2">
        <v>-0.45376241207122803</v>
      </c>
    </row>
    <row r="394" spans="1:6" x14ac:dyDescent="0.2">
      <c r="A394" s="1">
        <v>50805</v>
      </c>
      <c r="B394" s="1">
        <v>2014</v>
      </c>
      <c r="C394" s="2">
        <v>0.35098952054977417</v>
      </c>
      <c r="D394" s="2">
        <v>1.4874210357666016</v>
      </c>
      <c r="E394" s="2">
        <v>1.1384817361831665</v>
      </c>
      <c r="F394" s="2">
        <v>0.91920530796051025</v>
      </c>
    </row>
    <row r="395" spans="1:6" x14ac:dyDescent="0.2">
      <c r="A395" s="1">
        <v>50805</v>
      </c>
      <c r="B395" s="1">
        <v>2015</v>
      </c>
      <c r="C395" s="2">
        <v>-1.211213231086731</v>
      </c>
      <c r="D395" s="2">
        <v>-3.1153410673141479E-2</v>
      </c>
      <c r="E395" s="2">
        <v>-0.99996930360794067</v>
      </c>
      <c r="F395" s="2">
        <v>-0.62118333578109741</v>
      </c>
    </row>
    <row r="396" spans="1:6" x14ac:dyDescent="0.2">
      <c r="A396" s="1">
        <v>50805</v>
      </c>
      <c r="B396" s="1">
        <v>2016</v>
      </c>
      <c r="C396" s="2">
        <v>1.7737299203872681</v>
      </c>
      <c r="D396" s="2">
        <v>1.4034672975540161</v>
      </c>
      <c r="E396" s="2">
        <v>2.2615964412689209</v>
      </c>
      <c r="F396" s="2">
        <v>1.5885986089706421</v>
      </c>
    </row>
    <row r="397" spans="1:6" x14ac:dyDescent="0.2">
      <c r="A397" s="1">
        <v>50805</v>
      </c>
      <c r="B397" s="1">
        <v>2017</v>
      </c>
      <c r="C397" s="2">
        <v>0.97238403558731079</v>
      </c>
      <c r="D397" s="2">
        <v>-0.98262876272201538</v>
      </c>
      <c r="E397" s="2">
        <v>0.26145318150520325</v>
      </c>
      <c r="F397" s="2">
        <v>-5.1223635673522949E-3</v>
      </c>
    </row>
    <row r="398" spans="1:6" x14ac:dyDescent="0.2">
      <c r="A398" s="1">
        <v>50805</v>
      </c>
      <c r="B398" s="1">
        <v>2018</v>
      </c>
      <c r="C398" s="2">
        <v>-0.29739773273468018</v>
      </c>
      <c r="D398" s="2">
        <v>-0.84352904558181763</v>
      </c>
      <c r="E398" s="2">
        <v>-0.70485103130340576</v>
      </c>
      <c r="F398" s="2">
        <v>-0.57046341896057129</v>
      </c>
    </row>
    <row r="399" spans="1:6" x14ac:dyDescent="0.2">
      <c r="A399" s="1">
        <v>50805</v>
      </c>
      <c r="B399" s="1">
        <v>2019</v>
      </c>
      <c r="C399" s="2">
        <v>1.3109174966812134</v>
      </c>
      <c r="D399" s="2">
        <v>-0.55627566576004028</v>
      </c>
      <c r="E399" s="2">
        <v>0.7795291543006897</v>
      </c>
      <c r="F399" s="2">
        <v>0.37732091546058655</v>
      </c>
    </row>
    <row r="400" spans="1:6" x14ac:dyDescent="0.2">
      <c r="A400" s="1">
        <v>50805</v>
      </c>
      <c r="B400" s="1">
        <v>2020</v>
      </c>
      <c r="C400" s="2">
        <v>-0.53752034902572632</v>
      </c>
      <c r="D400" s="2">
        <v>1.0915217399597168</v>
      </c>
      <c r="E400" s="2">
        <v>0.18512949347496033</v>
      </c>
      <c r="F400" s="2">
        <v>0.27700069546699524</v>
      </c>
    </row>
    <row r="401" spans="1:6" x14ac:dyDescent="0.2">
      <c r="A401" s="1">
        <v>50806</v>
      </c>
      <c r="B401" s="1">
        <v>2002</v>
      </c>
      <c r="C401" s="2">
        <v>-0.99358564615249634</v>
      </c>
      <c r="D401" s="2">
        <v>-1.0695722103118896</v>
      </c>
      <c r="E401" s="2">
        <v>-1.3317399024963379</v>
      </c>
      <c r="F401" s="2">
        <v>-1.0315788984298706</v>
      </c>
    </row>
    <row r="402" spans="1:6" x14ac:dyDescent="0.2">
      <c r="A402" s="1">
        <v>50806</v>
      </c>
      <c r="B402" s="1">
        <v>2003</v>
      </c>
      <c r="C402" s="2">
        <v>0.22650665044784546</v>
      </c>
      <c r="D402" s="2">
        <v>-0.17302380502223969</v>
      </c>
      <c r="E402" s="2">
        <v>1.2395365163683891E-2</v>
      </c>
      <c r="F402" s="2">
        <v>2.6741422712802887E-2</v>
      </c>
    </row>
    <row r="403" spans="1:6" x14ac:dyDescent="0.2">
      <c r="A403" s="1">
        <v>50806</v>
      </c>
      <c r="B403" s="1">
        <v>2004</v>
      </c>
      <c r="C403" s="2">
        <v>7.6531462371349335E-2</v>
      </c>
      <c r="D403" s="2">
        <v>-9.7475290298461914E-2</v>
      </c>
      <c r="E403" s="2">
        <v>-7.0580062456429005E-3</v>
      </c>
      <c r="F403" s="2">
        <v>-1.047191396355629E-2</v>
      </c>
    </row>
    <row r="404" spans="1:6" x14ac:dyDescent="0.2">
      <c r="A404" s="1">
        <v>50806</v>
      </c>
      <c r="B404" s="1">
        <v>2005</v>
      </c>
      <c r="C404" s="2">
        <v>-0.18813064694404602</v>
      </c>
      <c r="D404" s="2">
        <v>1.1366804838180542</v>
      </c>
      <c r="E404" s="2">
        <v>0.82248932123184204</v>
      </c>
      <c r="F404" s="2">
        <v>0.47427493333816528</v>
      </c>
    </row>
    <row r="405" spans="1:6" x14ac:dyDescent="0.2">
      <c r="A405" s="1">
        <v>50806</v>
      </c>
      <c r="B405" s="1">
        <v>2006</v>
      </c>
      <c r="C405" s="2">
        <v>0.78582590818405151</v>
      </c>
      <c r="D405" s="2">
        <v>-0.99284321069717407</v>
      </c>
      <c r="E405" s="2">
        <v>-0.33730214834213257</v>
      </c>
      <c r="F405" s="2">
        <v>-0.10350865125656128</v>
      </c>
    </row>
    <row r="406" spans="1:6" x14ac:dyDescent="0.2">
      <c r="A406" s="1">
        <v>50806</v>
      </c>
      <c r="B406" s="1">
        <v>2007</v>
      </c>
      <c r="C406" s="2">
        <v>-0.38045176863670349</v>
      </c>
      <c r="D406" s="2">
        <v>2.3495883941650391</v>
      </c>
      <c r="E406" s="2">
        <v>1.6733427047729492</v>
      </c>
      <c r="F406" s="2">
        <v>0.98456829786300659</v>
      </c>
    </row>
    <row r="407" spans="1:6" x14ac:dyDescent="0.2">
      <c r="A407" s="1">
        <v>50806</v>
      </c>
      <c r="B407" s="1">
        <v>2008</v>
      </c>
      <c r="C407" s="2">
        <v>1.171350359916687</v>
      </c>
      <c r="D407" s="2">
        <v>0.79907310009002686</v>
      </c>
      <c r="E407" s="2">
        <v>1.2713063955307007</v>
      </c>
      <c r="F407" s="2">
        <v>0.98521173000335693</v>
      </c>
    </row>
    <row r="408" spans="1:6" x14ac:dyDescent="0.2">
      <c r="A408" s="1">
        <v>50806</v>
      </c>
      <c r="B408" s="1">
        <v>2009</v>
      </c>
      <c r="C408" s="2">
        <v>-0.42809095978736877</v>
      </c>
      <c r="D408" s="2">
        <v>-0.57850682735443115</v>
      </c>
      <c r="E408" s="2">
        <v>-0.64948242902755737</v>
      </c>
      <c r="F408" s="2">
        <v>-0.50329887866973877</v>
      </c>
    </row>
    <row r="409" spans="1:6" x14ac:dyDescent="0.2">
      <c r="A409" s="1">
        <v>50806</v>
      </c>
      <c r="B409" s="1">
        <v>2010</v>
      </c>
      <c r="C409" s="2">
        <v>-0.86743009090423584</v>
      </c>
      <c r="D409" s="2">
        <v>-0.47285696864128113</v>
      </c>
      <c r="E409" s="2">
        <v>-0.79723542928695679</v>
      </c>
      <c r="F409" s="2">
        <v>-0.67014354467391968</v>
      </c>
    </row>
    <row r="410" spans="1:6" x14ac:dyDescent="0.2">
      <c r="A410" s="1">
        <v>50806</v>
      </c>
      <c r="B410" s="1">
        <v>2011</v>
      </c>
      <c r="C410" s="2">
        <v>1.5992207527160645</v>
      </c>
      <c r="D410" s="2">
        <v>-0.54132282733917236</v>
      </c>
      <c r="E410" s="2">
        <v>0.44407492876052856</v>
      </c>
      <c r="F410" s="2">
        <v>0.52894896268844604</v>
      </c>
    </row>
    <row r="411" spans="1:6" x14ac:dyDescent="0.2">
      <c r="A411" s="1">
        <v>50806</v>
      </c>
      <c r="B411" s="1">
        <v>2012</v>
      </c>
      <c r="C411" s="2">
        <v>-0.3019353449344635</v>
      </c>
      <c r="D411" s="2">
        <v>2.2091152667999268</v>
      </c>
      <c r="E411" s="2">
        <v>1.6043295860290527</v>
      </c>
      <c r="F411" s="2">
        <v>0.95358997583389282</v>
      </c>
    </row>
    <row r="412" spans="1:6" x14ac:dyDescent="0.2">
      <c r="A412" s="1">
        <v>50806</v>
      </c>
      <c r="B412" s="1">
        <v>2013</v>
      </c>
      <c r="C412" s="2">
        <v>-0.21018582582473755</v>
      </c>
      <c r="D412" s="2">
        <v>-0.26568877696990967</v>
      </c>
      <c r="E412" s="2">
        <v>-0.28959506750106812</v>
      </c>
      <c r="F412" s="2">
        <v>-0.23793730139732361</v>
      </c>
    </row>
    <row r="413" spans="1:6" x14ac:dyDescent="0.2">
      <c r="A413" s="1">
        <v>50806</v>
      </c>
      <c r="B413" s="1">
        <v>2014</v>
      </c>
      <c r="C413" s="2">
        <v>0.29884764552116394</v>
      </c>
      <c r="D413" s="2">
        <v>0.12621913850307465</v>
      </c>
      <c r="E413" s="2">
        <v>0.28520575165748596</v>
      </c>
      <c r="F413" s="2">
        <v>0.2125333845615387</v>
      </c>
    </row>
    <row r="414" spans="1:6" x14ac:dyDescent="0.2">
      <c r="A414" s="1">
        <v>50806</v>
      </c>
      <c r="B414" s="1">
        <v>2015</v>
      </c>
      <c r="C414" s="2">
        <v>-1.1523829698562622</v>
      </c>
      <c r="D414" s="2">
        <v>2.5881268084049225E-2</v>
      </c>
      <c r="E414" s="2">
        <v>-0.55545783042907715</v>
      </c>
      <c r="F414" s="2">
        <v>-0.5632508397102356</v>
      </c>
    </row>
    <row r="415" spans="1:6" x14ac:dyDescent="0.2">
      <c r="A415" s="1">
        <v>50806</v>
      </c>
      <c r="B415" s="1">
        <v>2016</v>
      </c>
      <c r="C415" s="2">
        <v>-4.4330902397632599E-2</v>
      </c>
      <c r="D415" s="2">
        <v>-0.47875919938087463</v>
      </c>
      <c r="E415" s="2">
        <v>-0.36972442269325256</v>
      </c>
      <c r="F415" s="2">
        <v>-0.26154506206512451</v>
      </c>
    </row>
    <row r="416" spans="1:6" x14ac:dyDescent="0.2">
      <c r="A416" s="1">
        <v>50806</v>
      </c>
      <c r="B416" s="1">
        <v>2017</v>
      </c>
      <c r="C416" s="2">
        <v>-2.7568969875574112E-2</v>
      </c>
      <c r="D416" s="2">
        <v>-1.1167900562286377</v>
      </c>
      <c r="E416" s="2">
        <v>-0.86161679029464722</v>
      </c>
      <c r="F416" s="2">
        <v>-0.57217949628829956</v>
      </c>
    </row>
    <row r="417" spans="1:6" x14ac:dyDescent="0.2">
      <c r="A417" s="1">
        <v>50806</v>
      </c>
      <c r="B417" s="1">
        <v>2018</v>
      </c>
      <c r="C417" s="2">
        <v>-1.330588698387146</v>
      </c>
      <c r="D417" s="2">
        <v>-0.64284110069274902</v>
      </c>
      <c r="E417" s="2">
        <v>-1.1737971305847168</v>
      </c>
      <c r="F417" s="2">
        <v>-0.98671489953994751</v>
      </c>
    </row>
    <row r="418" spans="1:6" x14ac:dyDescent="0.2">
      <c r="A418" s="1">
        <v>50806</v>
      </c>
      <c r="B418" s="1">
        <v>2019</v>
      </c>
      <c r="C418" s="2">
        <v>-0.17048650979995728</v>
      </c>
      <c r="D418" s="2">
        <v>-0.9391329288482666</v>
      </c>
      <c r="E418" s="2">
        <v>-0.79723542928695679</v>
      </c>
      <c r="F418" s="2">
        <v>-0.55480968952178955</v>
      </c>
    </row>
    <row r="419" spans="1:6" x14ac:dyDescent="0.2">
      <c r="A419" s="1">
        <v>50806</v>
      </c>
      <c r="B419" s="1">
        <v>2020</v>
      </c>
      <c r="C419" s="2">
        <v>-0.91065818071365356</v>
      </c>
      <c r="D419" s="2">
        <v>0.87521183490753174</v>
      </c>
      <c r="E419" s="2">
        <v>0.23796182870864868</v>
      </c>
      <c r="F419" s="2">
        <v>-1.7723172903060913E-2</v>
      </c>
    </row>
    <row r="420" spans="1:6" x14ac:dyDescent="0.2">
      <c r="A420" s="1">
        <v>50807</v>
      </c>
      <c r="B420" s="1">
        <v>2002</v>
      </c>
      <c r="C420" s="2">
        <v>-0.68037182092666626</v>
      </c>
      <c r="D420" s="2">
        <v>-0.5954437255859375</v>
      </c>
      <c r="E420" s="2">
        <v>-0.91381150484085083</v>
      </c>
      <c r="F420" s="2">
        <v>-0.63790774345397949</v>
      </c>
    </row>
    <row r="421" spans="1:6" x14ac:dyDescent="0.2">
      <c r="A421" s="1">
        <v>50807</v>
      </c>
      <c r="B421" s="1">
        <v>2003</v>
      </c>
      <c r="C421" s="2">
        <v>0.36399272084236145</v>
      </c>
      <c r="D421" s="2">
        <v>-0.66550475358963013</v>
      </c>
      <c r="E421" s="2">
        <v>-0.31189462542533875</v>
      </c>
      <c r="F421" s="2">
        <v>-0.15075601637363434</v>
      </c>
    </row>
    <row r="422" spans="1:6" x14ac:dyDescent="0.2">
      <c r="A422" s="1">
        <v>50807</v>
      </c>
      <c r="B422" s="1">
        <v>2004</v>
      </c>
      <c r="C422" s="2">
        <v>0.52401101589202881</v>
      </c>
      <c r="D422" s="2">
        <v>-0.4077802300453186</v>
      </c>
      <c r="E422" s="2">
        <v>1.6467064851894975E-3</v>
      </c>
      <c r="F422" s="2">
        <v>5.8115392923355103E-2</v>
      </c>
    </row>
    <row r="423" spans="1:6" x14ac:dyDescent="0.2">
      <c r="A423" s="1">
        <v>50807</v>
      </c>
      <c r="B423" s="1">
        <v>2005</v>
      </c>
      <c r="C423" s="2">
        <v>-0.50402510166168213</v>
      </c>
      <c r="D423" s="2">
        <v>1.3097159862518311</v>
      </c>
      <c r="E423" s="2">
        <v>0.76817280054092407</v>
      </c>
      <c r="F423" s="2">
        <v>0.40284544229507446</v>
      </c>
    </row>
    <row r="424" spans="1:6" x14ac:dyDescent="0.2">
      <c r="A424" s="1">
        <v>50807</v>
      </c>
      <c r="B424" s="1">
        <v>2006</v>
      </c>
      <c r="C424" s="2">
        <v>-0.63138657808303833</v>
      </c>
      <c r="D424" s="2">
        <v>-1.0533425807952881</v>
      </c>
      <c r="E424" s="2">
        <v>-1.2603572607040405</v>
      </c>
      <c r="F424" s="2">
        <v>-0.84236454963684082</v>
      </c>
    </row>
    <row r="425" spans="1:6" x14ac:dyDescent="0.2">
      <c r="A425" s="1">
        <v>50807</v>
      </c>
      <c r="B425" s="1">
        <v>2007</v>
      </c>
      <c r="C425" s="2">
        <v>-0.89721298217773438</v>
      </c>
      <c r="D425" s="2">
        <v>2.9881782531738281</v>
      </c>
      <c r="E425" s="2">
        <v>1.9035224914550781</v>
      </c>
      <c r="F425" s="2">
        <v>1.0454826354980469</v>
      </c>
    </row>
    <row r="426" spans="1:6" x14ac:dyDescent="0.2">
      <c r="A426" s="1">
        <v>50807</v>
      </c>
      <c r="B426" s="1">
        <v>2008</v>
      </c>
      <c r="C426" s="2">
        <v>0.12363865226507187</v>
      </c>
      <c r="D426" s="2">
        <v>-0.61245852708816528</v>
      </c>
      <c r="E426" s="2">
        <v>-0.41998389363288879</v>
      </c>
      <c r="F426" s="2">
        <v>-0.24440993368625641</v>
      </c>
    </row>
    <row r="427" spans="1:6" x14ac:dyDescent="0.2">
      <c r="A427" s="1">
        <v>50807</v>
      </c>
      <c r="B427" s="1">
        <v>2009</v>
      </c>
      <c r="C427" s="2">
        <v>-0.90570372343063354</v>
      </c>
      <c r="D427" s="2">
        <v>-0.42529550194740295</v>
      </c>
      <c r="E427" s="2">
        <v>-0.91587430238723755</v>
      </c>
      <c r="F427" s="2">
        <v>-0.66549962759017944</v>
      </c>
    </row>
    <row r="428" spans="1:6" x14ac:dyDescent="0.2">
      <c r="A428" s="1">
        <v>50807</v>
      </c>
      <c r="B428" s="1">
        <v>2010</v>
      </c>
      <c r="C428" s="2">
        <v>-1.0395966768264771</v>
      </c>
      <c r="D428" s="2">
        <v>0.72170370817184448</v>
      </c>
      <c r="E428" s="2">
        <v>-5.4873246699571609E-2</v>
      </c>
      <c r="F428" s="2">
        <v>-0.15894648432731628</v>
      </c>
    </row>
    <row r="429" spans="1:6" x14ac:dyDescent="0.2">
      <c r="A429" s="1">
        <v>50807</v>
      </c>
      <c r="B429" s="1">
        <v>2011</v>
      </c>
      <c r="C429" s="2">
        <v>0.58997780084609985</v>
      </c>
      <c r="D429" s="2">
        <v>-0.91922581195831299</v>
      </c>
      <c r="E429" s="2">
        <v>-0.37831589579582214</v>
      </c>
      <c r="F429" s="2">
        <v>-0.16462400555610657</v>
      </c>
    </row>
    <row r="430" spans="1:6" x14ac:dyDescent="0.2">
      <c r="A430" s="1">
        <v>50807</v>
      </c>
      <c r="B430" s="1">
        <v>2012</v>
      </c>
      <c r="C430" s="2">
        <v>-0.50402510166168213</v>
      </c>
      <c r="D430" s="2">
        <v>1.1750986576080322</v>
      </c>
      <c r="E430" s="2">
        <v>0.65719562768936157</v>
      </c>
      <c r="F430" s="2">
        <v>0.33553677797317505</v>
      </c>
    </row>
    <row r="431" spans="1:6" x14ac:dyDescent="0.2">
      <c r="A431" s="1">
        <v>50807</v>
      </c>
      <c r="B431" s="1">
        <v>2013</v>
      </c>
      <c r="C431" s="2">
        <v>-0.22970794141292572</v>
      </c>
      <c r="D431" s="2">
        <v>-0.3041900098323822</v>
      </c>
      <c r="E431" s="2">
        <v>-0.38904231786727905</v>
      </c>
      <c r="F431" s="2">
        <v>-0.26694896817207336</v>
      </c>
    </row>
    <row r="432" spans="1:6" x14ac:dyDescent="0.2">
      <c r="A432" s="1">
        <v>50807</v>
      </c>
      <c r="B432" s="1">
        <v>2014</v>
      </c>
      <c r="C432" s="2">
        <v>0.78069347143173218</v>
      </c>
      <c r="D432" s="2">
        <v>0.17072372138500214</v>
      </c>
      <c r="E432" s="2">
        <v>0.64069348573684692</v>
      </c>
      <c r="F432" s="2">
        <v>0.47570860385894775</v>
      </c>
    </row>
    <row r="433" spans="1:6" x14ac:dyDescent="0.2">
      <c r="A433" s="1">
        <v>50807</v>
      </c>
      <c r="B433" s="1">
        <v>2015</v>
      </c>
      <c r="C433" s="2">
        <v>-1.0637626647949219</v>
      </c>
      <c r="D433" s="2">
        <v>-0.32270613312721252</v>
      </c>
      <c r="E433" s="2">
        <v>-0.93113881349563599</v>
      </c>
      <c r="F433" s="2">
        <v>-0.69323438405990601</v>
      </c>
    </row>
    <row r="434" spans="1:6" x14ac:dyDescent="0.2">
      <c r="A434" s="1">
        <v>50807</v>
      </c>
      <c r="B434" s="1">
        <v>2016</v>
      </c>
      <c r="C434" s="2">
        <v>2.243718147277832</v>
      </c>
      <c r="D434" s="2">
        <v>0.38240814208984375</v>
      </c>
      <c r="E434" s="2">
        <v>1.7393258810043335</v>
      </c>
      <c r="F434" s="2">
        <v>1.3130631446838379</v>
      </c>
    </row>
    <row r="435" spans="1:6" x14ac:dyDescent="0.2">
      <c r="A435" s="1">
        <v>50807</v>
      </c>
      <c r="B435" s="1">
        <v>2017</v>
      </c>
      <c r="C435" s="2">
        <v>0.47437271475791931</v>
      </c>
      <c r="D435" s="2">
        <v>-0.8886992335319519</v>
      </c>
      <c r="E435" s="2">
        <v>-0.42617219686508179</v>
      </c>
      <c r="F435" s="2">
        <v>-0.2071632593870163</v>
      </c>
    </row>
    <row r="436" spans="1:6" x14ac:dyDescent="0.2">
      <c r="A436" s="1">
        <v>50807</v>
      </c>
      <c r="B436" s="1">
        <v>2018</v>
      </c>
      <c r="C436" s="2">
        <v>-0.90962255001068115</v>
      </c>
      <c r="D436" s="2">
        <v>-0.41979071497917175</v>
      </c>
      <c r="E436" s="2">
        <v>-0.91381150484085083</v>
      </c>
      <c r="F436" s="2">
        <v>-0.66470664739608765</v>
      </c>
    </row>
    <row r="437" spans="1:6" x14ac:dyDescent="0.2">
      <c r="A437" s="1">
        <v>50807</v>
      </c>
      <c r="B437" s="1">
        <v>2019</v>
      </c>
      <c r="C437" s="2">
        <v>2.1098253726959229</v>
      </c>
      <c r="D437" s="2">
        <v>-0.71755009889602661</v>
      </c>
      <c r="E437" s="2">
        <v>0.74795758724212646</v>
      </c>
      <c r="F437" s="2">
        <v>0.69613766670227051</v>
      </c>
    </row>
    <row r="438" spans="1:6" x14ac:dyDescent="0.2">
      <c r="A438" s="1">
        <v>50807</v>
      </c>
      <c r="B438" s="1">
        <v>2020</v>
      </c>
      <c r="C438" s="2">
        <v>-0.87370008230209351</v>
      </c>
      <c r="D438" s="2">
        <v>0.98343175649642944</v>
      </c>
      <c r="E438" s="2">
        <v>0.26568153500556946</v>
      </c>
      <c r="F438" s="2">
        <v>5.4865837097167969E-2</v>
      </c>
    </row>
    <row r="439" spans="1:6" x14ac:dyDescent="0.2">
      <c r="A439" s="1">
        <v>50808</v>
      </c>
      <c r="B439" s="1">
        <v>2002</v>
      </c>
      <c r="C439" s="2">
        <v>-1.460077166557312</v>
      </c>
      <c r="D439" s="2">
        <v>-1.5351986885070801</v>
      </c>
      <c r="E439" s="2">
        <v>-1.9320194721221924</v>
      </c>
      <c r="F439" s="2">
        <v>-1.4976379871368408</v>
      </c>
    </row>
    <row r="440" spans="1:6" x14ac:dyDescent="0.2">
      <c r="A440" s="1">
        <v>50808</v>
      </c>
      <c r="B440" s="1">
        <v>2003</v>
      </c>
      <c r="C440" s="2">
        <v>-1.046007513999939</v>
      </c>
      <c r="D440" s="2">
        <v>-0.86217093467712402</v>
      </c>
      <c r="E440" s="2">
        <v>-1.2169893980026245</v>
      </c>
      <c r="F440" s="2">
        <v>-0.95408922433853149</v>
      </c>
    </row>
    <row r="441" spans="1:6" x14ac:dyDescent="0.2">
      <c r="A441" s="1">
        <v>50808</v>
      </c>
      <c r="B441" s="1">
        <v>2004</v>
      </c>
      <c r="C441" s="2">
        <v>-0.27043008804321289</v>
      </c>
      <c r="D441" s="2">
        <v>-0.80272364616394043</v>
      </c>
      <c r="E441" s="2">
        <v>-0.6961783766746521</v>
      </c>
      <c r="F441" s="2">
        <v>-0.53657686710357666</v>
      </c>
    </row>
    <row r="442" spans="1:6" x14ac:dyDescent="0.2">
      <c r="A442" s="1">
        <v>50808</v>
      </c>
      <c r="B442" s="1">
        <v>2005</v>
      </c>
      <c r="C442" s="2">
        <v>-1.0273189544677734</v>
      </c>
      <c r="D442" s="2">
        <v>1.7354617118835449</v>
      </c>
      <c r="E442" s="2">
        <v>0.56461822986602783</v>
      </c>
      <c r="F442" s="2">
        <v>0.35407137870788574</v>
      </c>
    </row>
    <row r="443" spans="1:6" x14ac:dyDescent="0.2">
      <c r="A443" s="1">
        <v>50808</v>
      </c>
      <c r="B443" s="1">
        <v>2006</v>
      </c>
      <c r="C443" s="2">
        <v>-0.15771438181400299</v>
      </c>
      <c r="D443" s="2">
        <v>-1.3536722660064697</v>
      </c>
      <c r="E443" s="2">
        <v>-1.0017931461334229</v>
      </c>
      <c r="F443" s="2">
        <v>-0.75569331645965576</v>
      </c>
    </row>
    <row r="444" spans="1:6" x14ac:dyDescent="0.2">
      <c r="A444" s="1">
        <v>50808</v>
      </c>
      <c r="B444" s="1">
        <v>2007</v>
      </c>
      <c r="C444" s="2">
        <v>0.13429521024227142</v>
      </c>
      <c r="D444" s="2">
        <v>1.8803642988204956</v>
      </c>
      <c r="E444" s="2">
        <v>1.3827254772186279</v>
      </c>
      <c r="F444" s="2">
        <v>1.0073297023773193</v>
      </c>
    </row>
    <row r="445" spans="1:6" x14ac:dyDescent="0.2">
      <c r="A445" s="1">
        <v>50808</v>
      </c>
      <c r="B445" s="1">
        <v>2008</v>
      </c>
      <c r="C445" s="2">
        <v>-5.3758963942527771E-2</v>
      </c>
      <c r="D445" s="2">
        <v>-0.51026439666748047</v>
      </c>
      <c r="E445" s="2">
        <v>-0.36271467804908752</v>
      </c>
      <c r="F445" s="2">
        <v>-0.28201168775558472</v>
      </c>
    </row>
    <row r="446" spans="1:6" x14ac:dyDescent="0.2">
      <c r="A446" s="1">
        <v>50808</v>
      </c>
      <c r="B446" s="1">
        <v>2009</v>
      </c>
      <c r="C446" s="2">
        <v>-0.98526954650878906</v>
      </c>
      <c r="D446" s="2">
        <v>-0.12173417210578918</v>
      </c>
      <c r="E446" s="2">
        <v>-0.67483961582183838</v>
      </c>
      <c r="F446" s="2">
        <v>-0.55350184440612793</v>
      </c>
    </row>
    <row r="447" spans="1:6" x14ac:dyDescent="0.2">
      <c r="A447" s="1">
        <v>50808</v>
      </c>
      <c r="B447" s="1">
        <v>2010</v>
      </c>
      <c r="C447" s="2">
        <v>-0.97125309705734253</v>
      </c>
      <c r="D447" s="2">
        <v>0.3856905996799469</v>
      </c>
      <c r="E447" s="2">
        <v>-0.32039880752563477</v>
      </c>
      <c r="F447" s="2">
        <v>-0.29278123378753662</v>
      </c>
    </row>
    <row r="448" spans="1:6" x14ac:dyDescent="0.2">
      <c r="A448" s="1">
        <v>50808</v>
      </c>
      <c r="B448" s="1">
        <v>2011</v>
      </c>
      <c r="C448" s="2">
        <v>1.9576030969619751</v>
      </c>
      <c r="D448" s="2">
        <v>-0.66100567579269409</v>
      </c>
      <c r="E448" s="2">
        <v>0.78017610311508179</v>
      </c>
      <c r="F448" s="2">
        <v>0.64829874038696289</v>
      </c>
    </row>
    <row r="449" spans="1:6" x14ac:dyDescent="0.2">
      <c r="A449" s="1">
        <v>50808</v>
      </c>
      <c r="B449" s="1">
        <v>2012</v>
      </c>
      <c r="C449" s="2">
        <v>-0.41409879922866821</v>
      </c>
      <c r="D449" s="2">
        <v>0.86976104974746704</v>
      </c>
      <c r="E449" s="2">
        <v>0.35448545217514038</v>
      </c>
      <c r="F449" s="2">
        <v>0.22783112525939941</v>
      </c>
    </row>
    <row r="450" spans="1:6" x14ac:dyDescent="0.2">
      <c r="A450" s="1">
        <v>50808</v>
      </c>
      <c r="B450" s="1">
        <v>2013</v>
      </c>
      <c r="C450" s="2">
        <v>-0.40650653839111328</v>
      </c>
      <c r="D450" s="2">
        <v>-0.88021743297576904</v>
      </c>
      <c r="E450" s="2">
        <v>-0.83325296640396118</v>
      </c>
      <c r="F450" s="2">
        <v>-0.64336198568344116</v>
      </c>
    </row>
    <row r="451" spans="1:6" x14ac:dyDescent="0.2">
      <c r="A451" s="1">
        <v>50808</v>
      </c>
      <c r="B451" s="1">
        <v>2014</v>
      </c>
      <c r="C451" s="2">
        <v>0.19970536231994629</v>
      </c>
      <c r="D451" s="2">
        <v>0.54970133304595947</v>
      </c>
      <c r="E451" s="2">
        <v>0.51651555299758911</v>
      </c>
      <c r="F451" s="2">
        <v>0.37470334768295288</v>
      </c>
    </row>
    <row r="452" spans="1:6" x14ac:dyDescent="0.2">
      <c r="A452" s="1">
        <v>50808</v>
      </c>
      <c r="B452" s="1">
        <v>2015</v>
      </c>
      <c r="C452" s="2">
        <v>-0.3370082676410675</v>
      </c>
      <c r="D452" s="2">
        <v>0.8564915657043457</v>
      </c>
      <c r="E452" s="2">
        <v>0.3931846022605896</v>
      </c>
      <c r="F452" s="2">
        <v>0.25974166393280029</v>
      </c>
    </row>
    <row r="453" spans="1:6" x14ac:dyDescent="0.2">
      <c r="A453" s="1">
        <v>50808</v>
      </c>
      <c r="B453" s="1">
        <v>2016</v>
      </c>
      <c r="C453" s="2">
        <v>0.99572348594665527</v>
      </c>
      <c r="D453" s="2">
        <v>0.15692482888698578</v>
      </c>
      <c r="E453" s="2">
        <v>0.74183863401412964</v>
      </c>
      <c r="F453" s="2">
        <v>0.57632416486740112</v>
      </c>
    </row>
    <row r="454" spans="1:6" x14ac:dyDescent="0.2">
      <c r="A454" s="1">
        <v>50808</v>
      </c>
      <c r="B454" s="1">
        <v>2017</v>
      </c>
      <c r="C454" s="2">
        <v>1.1183675527572632</v>
      </c>
      <c r="D454" s="2">
        <v>-0.20082025229930878</v>
      </c>
      <c r="E454" s="2">
        <v>0.57402175664901733</v>
      </c>
      <c r="F454" s="2">
        <v>0.45877364277839661</v>
      </c>
    </row>
    <row r="455" spans="1:6" x14ac:dyDescent="0.2">
      <c r="A455" s="1">
        <v>50808</v>
      </c>
      <c r="B455" s="1">
        <v>2018</v>
      </c>
      <c r="C455" s="2">
        <v>-0.41351476311683655</v>
      </c>
      <c r="D455" s="2">
        <v>-0.31069150567054749</v>
      </c>
      <c r="E455" s="2">
        <v>-0.44951653480529785</v>
      </c>
      <c r="F455" s="2">
        <v>-0.36210313439369202</v>
      </c>
    </row>
    <row r="456" spans="1:6" x14ac:dyDescent="0.2">
      <c r="A456" s="1">
        <v>50808</v>
      </c>
      <c r="B456" s="1">
        <v>2019</v>
      </c>
      <c r="C456" s="2">
        <v>0.92505717277526855</v>
      </c>
      <c r="D456" s="2">
        <v>-3.6278747022151947E-2</v>
      </c>
      <c r="E456" s="2">
        <v>0.56642657518386841</v>
      </c>
      <c r="F456" s="2">
        <v>0.4443892240524292</v>
      </c>
    </row>
    <row r="457" spans="1:6" x14ac:dyDescent="0.2">
      <c r="A457" s="1">
        <v>50808</v>
      </c>
      <c r="B457" s="1">
        <v>2020</v>
      </c>
      <c r="C457" s="2">
        <v>-4.4414658099412918E-2</v>
      </c>
      <c r="D457" s="2">
        <v>1.6308982372283936</v>
      </c>
      <c r="E457" s="2">
        <v>1.1020662784576416</v>
      </c>
      <c r="F457" s="2">
        <v>0.79324179887771606</v>
      </c>
    </row>
    <row r="458" spans="1:6" x14ac:dyDescent="0.2">
      <c r="A458" s="1">
        <v>50902</v>
      </c>
      <c r="B458" s="1">
        <v>2002</v>
      </c>
      <c r="C458" s="2">
        <v>-0.5863034725189209</v>
      </c>
      <c r="D458" s="2">
        <v>-0.87907588481903076</v>
      </c>
      <c r="E458" s="2">
        <v>-1.0461078882217407</v>
      </c>
      <c r="F458" s="2">
        <v>-0.73268967866897583</v>
      </c>
    </row>
    <row r="459" spans="1:6" x14ac:dyDescent="0.2">
      <c r="A459" s="1">
        <v>50902</v>
      </c>
      <c r="B459" s="1">
        <v>2003</v>
      </c>
      <c r="C459" s="2">
        <v>-0.12661527097225189</v>
      </c>
      <c r="D459" s="2">
        <v>0.17109356820583344</v>
      </c>
      <c r="E459" s="2">
        <v>7.2924695909023285E-2</v>
      </c>
      <c r="F459" s="2">
        <v>2.2239148616790771E-2</v>
      </c>
    </row>
    <row r="460" spans="1:6" x14ac:dyDescent="0.2">
      <c r="A460" s="1">
        <v>50902</v>
      </c>
      <c r="B460" s="1">
        <v>2004</v>
      </c>
      <c r="C460" s="2">
        <v>0.5341026782989502</v>
      </c>
      <c r="D460" s="2">
        <v>0.42066448926925659</v>
      </c>
      <c r="E460" s="2">
        <v>0.67868882417678833</v>
      </c>
      <c r="F460" s="2">
        <v>0.47738358378410339</v>
      </c>
    </row>
    <row r="461" spans="1:6" x14ac:dyDescent="0.2">
      <c r="A461" s="1">
        <v>50902</v>
      </c>
      <c r="B461" s="1">
        <v>2005</v>
      </c>
      <c r="C461" s="2">
        <v>-0.52934497594833374</v>
      </c>
      <c r="D461" s="2">
        <v>1.4630510807037354</v>
      </c>
      <c r="E461" s="2">
        <v>0.85294407606124878</v>
      </c>
      <c r="F461" s="2">
        <v>0.46685305237770081</v>
      </c>
    </row>
    <row r="462" spans="1:6" x14ac:dyDescent="0.2">
      <c r="A462" s="1">
        <v>50902</v>
      </c>
      <c r="B462" s="1">
        <v>2006</v>
      </c>
      <c r="C462" s="2">
        <v>8.3795927464962006E-2</v>
      </c>
      <c r="D462" s="2">
        <v>-1.1410994529724121</v>
      </c>
      <c r="E462" s="2">
        <v>-0.8417089581489563</v>
      </c>
      <c r="F462" s="2">
        <v>-0.52865177392959595</v>
      </c>
    </row>
    <row r="463" spans="1:6" x14ac:dyDescent="0.2">
      <c r="A463" s="1">
        <v>50902</v>
      </c>
      <c r="B463" s="1">
        <v>2007</v>
      </c>
      <c r="C463" s="2">
        <v>-0.60305595397949219</v>
      </c>
      <c r="D463" s="2">
        <v>1.3374873399734497</v>
      </c>
      <c r="E463" s="2">
        <v>0.70759373903274536</v>
      </c>
      <c r="F463" s="2">
        <v>0.36721569299697876</v>
      </c>
    </row>
    <row r="464" spans="1:6" x14ac:dyDescent="0.2">
      <c r="A464" s="1">
        <v>50902</v>
      </c>
      <c r="B464" s="1">
        <v>2008</v>
      </c>
      <c r="C464" s="2">
        <v>-0.11053288727998734</v>
      </c>
      <c r="D464" s="2">
        <v>0.21052680909633636</v>
      </c>
      <c r="E464" s="2">
        <v>0.11421740800142288</v>
      </c>
      <c r="F464" s="2">
        <v>4.9996960908174515E-2</v>
      </c>
    </row>
    <row r="465" spans="1:6" x14ac:dyDescent="0.2">
      <c r="A465" s="1">
        <v>50902</v>
      </c>
      <c r="B465" s="1">
        <v>2009</v>
      </c>
      <c r="C465" s="2">
        <v>0.45503097772598267</v>
      </c>
      <c r="D465" s="2">
        <v>-0.84068036079406738</v>
      </c>
      <c r="E465" s="2">
        <v>-0.37386247515678406</v>
      </c>
      <c r="F465" s="2">
        <v>-0.19282469153404236</v>
      </c>
    </row>
    <row r="466" spans="1:6" x14ac:dyDescent="0.2">
      <c r="A466" s="1">
        <v>50902</v>
      </c>
      <c r="B466" s="1">
        <v>2010</v>
      </c>
      <c r="C466" s="2">
        <v>-1.581400990486145</v>
      </c>
      <c r="D466" s="2">
        <v>-0.44064053893089294</v>
      </c>
      <c r="E466" s="2">
        <v>-1.310381293296814</v>
      </c>
      <c r="F466" s="2">
        <v>-1.0110207796096802</v>
      </c>
    </row>
    <row r="467" spans="1:6" x14ac:dyDescent="0.2">
      <c r="A467" s="1">
        <v>50902</v>
      </c>
      <c r="B467" s="1">
        <v>2011</v>
      </c>
      <c r="C467" s="2">
        <v>0.58033955097198486</v>
      </c>
      <c r="D467" s="2">
        <v>-0.70370173454284668</v>
      </c>
      <c r="E467" s="2">
        <v>-0.18763233721256256</v>
      </c>
      <c r="F467" s="2">
        <v>-6.1681091785430908E-2</v>
      </c>
    </row>
    <row r="468" spans="1:6" x14ac:dyDescent="0.2">
      <c r="A468" s="1">
        <v>50902</v>
      </c>
      <c r="B468" s="1">
        <v>2012</v>
      </c>
      <c r="C468" s="2">
        <v>-1.0801666975021362</v>
      </c>
      <c r="D468" s="2">
        <v>1.6249349117279053</v>
      </c>
      <c r="E468" s="2">
        <v>0.64235121011734009</v>
      </c>
      <c r="F468" s="2">
        <v>0.27238410711288452</v>
      </c>
    </row>
    <row r="469" spans="1:6" x14ac:dyDescent="0.2">
      <c r="A469" s="1">
        <v>50902</v>
      </c>
      <c r="B469" s="1">
        <v>2013</v>
      </c>
      <c r="C469" s="2">
        <v>-0.12192457914352417</v>
      </c>
      <c r="D469" s="2">
        <v>0.13684891164302826</v>
      </c>
      <c r="E469" s="2">
        <v>4.8561990261077881E-2</v>
      </c>
      <c r="F469" s="2">
        <v>7.4621662497520447E-3</v>
      </c>
    </row>
    <row r="470" spans="1:6" x14ac:dyDescent="0.2">
      <c r="A470" s="1">
        <v>50902</v>
      </c>
      <c r="B470" s="1">
        <v>2014</v>
      </c>
      <c r="C470" s="2">
        <v>0.72977173328399658</v>
      </c>
      <c r="D470" s="2">
        <v>0.5617939829826355</v>
      </c>
      <c r="E470" s="2">
        <v>0.91157972812652588</v>
      </c>
      <c r="F470" s="2">
        <v>0.64578282833099365</v>
      </c>
    </row>
    <row r="471" spans="1:6" x14ac:dyDescent="0.2">
      <c r="A471" s="1">
        <v>50902</v>
      </c>
      <c r="B471" s="1">
        <v>2015</v>
      </c>
      <c r="C471" s="2">
        <v>-1.0781563520431519</v>
      </c>
      <c r="D471" s="2">
        <v>-0.97817784547805786</v>
      </c>
      <c r="E471" s="2">
        <v>-1.4280655384063721</v>
      </c>
      <c r="F471" s="2">
        <v>-1.0281671285629272</v>
      </c>
    </row>
    <row r="472" spans="1:6" x14ac:dyDescent="0.2">
      <c r="A472" s="1">
        <v>50902</v>
      </c>
      <c r="B472" s="1">
        <v>2016</v>
      </c>
      <c r="C472" s="2">
        <v>-0.80877643823623657</v>
      </c>
      <c r="D472" s="2">
        <v>-0.15007980167865753</v>
      </c>
      <c r="E472" s="2">
        <v>-0.60303705930709839</v>
      </c>
      <c r="F472" s="2">
        <v>-0.47942811250686646</v>
      </c>
    </row>
    <row r="473" spans="1:6" x14ac:dyDescent="0.2">
      <c r="A473" s="1">
        <v>50902</v>
      </c>
      <c r="B473" s="1">
        <v>2017</v>
      </c>
      <c r="C473" s="2">
        <v>1.1887898445129395</v>
      </c>
      <c r="D473" s="2">
        <v>-0.9921870231628418</v>
      </c>
      <c r="E473" s="2">
        <v>-4.2281981557607651E-2</v>
      </c>
      <c r="F473" s="2">
        <v>9.8301410675048828E-2</v>
      </c>
    </row>
    <row r="474" spans="1:6" x14ac:dyDescent="0.2">
      <c r="A474" s="1">
        <v>50902</v>
      </c>
      <c r="B474" s="1">
        <v>2018</v>
      </c>
      <c r="C474" s="2">
        <v>0.75724577903747559</v>
      </c>
      <c r="D474" s="2">
        <v>-0.7602573037147522</v>
      </c>
      <c r="E474" s="2">
        <v>-0.12362863123416901</v>
      </c>
      <c r="F474" s="2">
        <v>-1.5057623386383057E-3</v>
      </c>
    </row>
    <row r="475" spans="1:6" x14ac:dyDescent="0.2">
      <c r="A475" s="1">
        <v>50902</v>
      </c>
      <c r="B475" s="1">
        <v>2019</v>
      </c>
      <c r="C475" s="2">
        <v>1.1432230472564697</v>
      </c>
      <c r="D475" s="2">
        <v>-0.17550386488437653</v>
      </c>
      <c r="E475" s="2">
        <v>0.57958632707595825</v>
      </c>
      <c r="F475" s="2">
        <v>0.4838595986366272</v>
      </c>
    </row>
    <row r="476" spans="1:6" x14ac:dyDescent="0.2">
      <c r="A476" s="1">
        <v>50902</v>
      </c>
      <c r="B476" s="1">
        <v>2020</v>
      </c>
      <c r="C476" s="2">
        <v>-1.3147014379501343</v>
      </c>
      <c r="D476" s="2">
        <v>2.1733682155609131</v>
      </c>
      <c r="E476" s="2">
        <v>0.93429070711135864</v>
      </c>
      <c r="F476" s="2">
        <v>0.4293333888053894</v>
      </c>
    </row>
    <row r="477" spans="1:6" x14ac:dyDescent="0.2">
      <c r="A477" s="1">
        <v>50903</v>
      </c>
      <c r="B477" s="1">
        <v>2002</v>
      </c>
      <c r="C477" s="2">
        <v>-0.25548964738845825</v>
      </c>
      <c r="D477" s="2">
        <v>-6.8208321928977966E-2</v>
      </c>
      <c r="E477" s="2">
        <v>-0.20938816666603088</v>
      </c>
      <c r="F477" s="2">
        <v>-0.16184899210929871</v>
      </c>
    </row>
    <row r="478" spans="1:6" x14ac:dyDescent="0.2">
      <c r="A478" s="1">
        <v>50903</v>
      </c>
      <c r="B478" s="1">
        <v>2003</v>
      </c>
      <c r="C478" s="2">
        <v>0.75868219137191772</v>
      </c>
      <c r="D478" s="2">
        <v>0.80287396907806396</v>
      </c>
      <c r="E478" s="2">
        <v>1.0690608024597168</v>
      </c>
      <c r="F478" s="2">
        <v>0.78077805042266846</v>
      </c>
    </row>
    <row r="479" spans="1:6" x14ac:dyDescent="0.2">
      <c r="A479" s="1">
        <v>50903</v>
      </c>
      <c r="B479" s="1">
        <v>2004</v>
      </c>
      <c r="C479" s="2">
        <v>0.19697538018226624</v>
      </c>
      <c r="D479" s="2">
        <v>0.25853022933006287</v>
      </c>
      <c r="E479" s="2">
        <v>0.31598559021949768</v>
      </c>
      <c r="F479" s="2">
        <v>0.22775280475616455</v>
      </c>
    </row>
    <row r="480" spans="1:6" x14ac:dyDescent="0.2">
      <c r="A480" s="1">
        <v>50903</v>
      </c>
      <c r="B480" s="1">
        <v>2005</v>
      </c>
      <c r="C480" s="2">
        <v>-0.11865394562482834</v>
      </c>
      <c r="D480" s="2">
        <v>0.72515785694122314</v>
      </c>
      <c r="E480" s="2">
        <v>0.45448216795921326</v>
      </c>
      <c r="F480" s="2">
        <v>0.3032519519329071</v>
      </c>
    </row>
    <row r="481" spans="1:6" x14ac:dyDescent="0.2">
      <c r="A481" s="1">
        <v>50903</v>
      </c>
      <c r="B481" s="1">
        <v>2006</v>
      </c>
      <c r="C481" s="2">
        <v>-0.4168953001499176</v>
      </c>
      <c r="D481" s="2">
        <v>-1.0649592876434326</v>
      </c>
      <c r="E481" s="2">
        <v>-1.0367614030838013</v>
      </c>
      <c r="F481" s="2">
        <v>-0.74092727899551392</v>
      </c>
    </row>
    <row r="482" spans="1:6" x14ac:dyDescent="0.2">
      <c r="A482" s="1">
        <v>50903</v>
      </c>
      <c r="B482" s="1">
        <v>2007</v>
      </c>
      <c r="C482" s="2">
        <v>0.6377224326133728</v>
      </c>
      <c r="D482" s="2">
        <v>1.8783332109451294</v>
      </c>
      <c r="E482" s="2">
        <v>1.7740468978881836</v>
      </c>
      <c r="F482" s="2">
        <v>1.2580277919769287</v>
      </c>
    </row>
    <row r="483" spans="1:6" x14ac:dyDescent="0.2">
      <c r="A483" s="1">
        <v>50903</v>
      </c>
      <c r="B483" s="1">
        <v>2008</v>
      </c>
      <c r="C483" s="2">
        <v>0.72730827331542969</v>
      </c>
      <c r="D483" s="2">
        <v>0.18345972895622253</v>
      </c>
      <c r="E483" s="2">
        <v>0.59874945878982544</v>
      </c>
      <c r="F483" s="2">
        <v>0.4553840160369873</v>
      </c>
    </row>
    <row r="484" spans="1:6" x14ac:dyDescent="0.2">
      <c r="A484" s="1">
        <v>50903</v>
      </c>
      <c r="B484" s="1">
        <v>2009</v>
      </c>
      <c r="C484" s="2">
        <v>-1.3562233448028564</v>
      </c>
      <c r="D484" s="2">
        <v>-0.33145111799240112</v>
      </c>
      <c r="E484" s="2">
        <v>-1.1009600162506104</v>
      </c>
      <c r="F484" s="2">
        <v>-0.84383726119995117</v>
      </c>
    </row>
    <row r="485" spans="1:6" x14ac:dyDescent="0.2">
      <c r="A485" s="1">
        <v>50903</v>
      </c>
      <c r="B485" s="1">
        <v>2010</v>
      </c>
      <c r="C485" s="2">
        <v>0.14065350592136383</v>
      </c>
      <c r="D485" s="2">
        <v>-0.63669371604919434</v>
      </c>
      <c r="E485" s="2">
        <v>-0.37072670459747314</v>
      </c>
      <c r="F485" s="2">
        <v>-0.24802011251449585</v>
      </c>
    </row>
    <row r="486" spans="1:6" x14ac:dyDescent="0.2">
      <c r="A486" s="1">
        <v>50903</v>
      </c>
      <c r="B486" s="1">
        <v>2011</v>
      </c>
      <c r="C486" s="2">
        <v>-0.758228600025177</v>
      </c>
      <c r="D486" s="2">
        <v>-1.2217144966125488</v>
      </c>
      <c r="E486" s="2">
        <v>-1.3678544759750366</v>
      </c>
      <c r="F486" s="2">
        <v>-0.98997151851654053</v>
      </c>
    </row>
    <row r="487" spans="1:6" x14ac:dyDescent="0.2">
      <c r="A487" s="1">
        <v>50903</v>
      </c>
      <c r="B487" s="1">
        <v>2012</v>
      </c>
      <c r="C487" s="2">
        <v>-2.5321788787841797</v>
      </c>
      <c r="D487" s="2">
        <v>1.0773608684539795</v>
      </c>
      <c r="E487" s="2">
        <v>-0.82468777894973755</v>
      </c>
      <c r="F487" s="2">
        <v>-0.7274090051651001</v>
      </c>
    </row>
    <row r="488" spans="1:6" x14ac:dyDescent="0.2">
      <c r="A488" s="1">
        <v>50903</v>
      </c>
      <c r="B488" s="1">
        <v>2013</v>
      </c>
      <c r="C488" s="2">
        <v>0.48765677213668823</v>
      </c>
      <c r="D488" s="2">
        <v>0.39610433578491211</v>
      </c>
      <c r="E488" s="2">
        <v>0.60091310739517212</v>
      </c>
      <c r="F488" s="2">
        <v>0.44188055396080017</v>
      </c>
    </row>
    <row r="489" spans="1:6" x14ac:dyDescent="0.2">
      <c r="A489" s="1">
        <v>50903</v>
      </c>
      <c r="B489" s="1">
        <v>2014</v>
      </c>
      <c r="C489" s="2">
        <v>1.3506289720535278</v>
      </c>
      <c r="D489" s="2">
        <v>-0.28283718228340149</v>
      </c>
      <c r="E489" s="2">
        <v>0.65621554851531982</v>
      </c>
      <c r="F489" s="2">
        <v>0.53389590978622437</v>
      </c>
    </row>
    <row r="490" spans="1:6" x14ac:dyDescent="0.2">
      <c r="A490" s="1">
        <v>50903</v>
      </c>
      <c r="B490" s="1">
        <v>2015</v>
      </c>
      <c r="C490" s="2">
        <v>0.25934526324272156</v>
      </c>
      <c r="D490" s="2">
        <v>-1.1135731935501099</v>
      </c>
      <c r="E490" s="2">
        <v>-0.64194917678833008</v>
      </c>
      <c r="F490" s="2">
        <v>-0.42711395025253296</v>
      </c>
    </row>
    <row r="491" spans="1:6" x14ac:dyDescent="0.2">
      <c r="A491" s="1">
        <v>50903</v>
      </c>
      <c r="B491" s="1">
        <v>2016</v>
      </c>
      <c r="C491" s="2">
        <v>-0.11449595540761948</v>
      </c>
      <c r="D491" s="2">
        <v>-0.64066219329833984</v>
      </c>
      <c r="E491" s="2">
        <v>-0.53591310977935791</v>
      </c>
      <c r="F491" s="2">
        <v>-0.37757906317710876</v>
      </c>
    </row>
    <row r="492" spans="1:6" x14ac:dyDescent="0.2">
      <c r="A492" s="1">
        <v>50903</v>
      </c>
      <c r="B492" s="1">
        <v>2017</v>
      </c>
      <c r="C492" s="2">
        <v>-0.48795917630195618</v>
      </c>
      <c r="D492" s="2">
        <v>-1.4122016429901123</v>
      </c>
      <c r="E492" s="2">
        <v>-1.3344321250915527</v>
      </c>
      <c r="F492" s="2">
        <v>-0.95008039474487305</v>
      </c>
    </row>
    <row r="493" spans="1:6" x14ac:dyDescent="0.2">
      <c r="A493" s="1">
        <v>50903</v>
      </c>
      <c r="B493" s="1">
        <v>2018</v>
      </c>
      <c r="C493" s="2">
        <v>0.51978671550750732</v>
      </c>
      <c r="D493" s="2">
        <v>-0.57220584154129028</v>
      </c>
      <c r="E493" s="2">
        <v>-8.2673780620098114E-2</v>
      </c>
      <c r="F493" s="2">
        <v>-2.6209563016891479E-2</v>
      </c>
    </row>
    <row r="494" spans="1:6" x14ac:dyDescent="0.2">
      <c r="A494" s="1">
        <v>50903</v>
      </c>
      <c r="B494" s="1">
        <v>2019</v>
      </c>
      <c r="C494" s="2">
        <v>1.5536144971847534</v>
      </c>
      <c r="D494" s="2">
        <v>0.42686009407043457</v>
      </c>
      <c r="E494" s="2">
        <v>1.3013303279876709</v>
      </c>
      <c r="F494" s="2">
        <v>0.99023729562759399</v>
      </c>
    </row>
    <row r="495" spans="1:6" x14ac:dyDescent="0.2">
      <c r="A495" s="1">
        <v>50903</v>
      </c>
      <c r="B495" s="1">
        <v>2020</v>
      </c>
      <c r="C495" s="2">
        <v>-1.5433329343795776</v>
      </c>
      <c r="D495" s="2">
        <v>2.2520322799682617</v>
      </c>
      <c r="E495" s="2">
        <v>0.65837997198104858</v>
      </c>
      <c r="F495" s="2">
        <v>0.35434967279434204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48E9-E81D-4380-AA8B-20C08DE71A5C}">
  <sheetPr>
    <tabColor theme="1"/>
  </sheetPr>
  <dimension ref="A1"/>
  <sheetViews>
    <sheetView workbookViewId="0">
      <selection activeCell="O15" sqref="O15"/>
    </sheetView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4CF6E-F8AD-4071-9386-FE163C6E3C6A}">
  <sheetPr>
    <tabColor rgb="FF7030A0"/>
  </sheetPr>
  <dimension ref="B2:BN37"/>
  <sheetViews>
    <sheetView topLeftCell="Z1" zoomScale="70" zoomScaleNormal="70" workbookViewId="0">
      <selection activeCell="AH15" sqref="AH15"/>
    </sheetView>
  </sheetViews>
  <sheetFormatPr defaultColWidth="8.7421875" defaultRowHeight="15" x14ac:dyDescent="0.2"/>
  <cols>
    <col min="1" max="21" width="8.7421875" style="3"/>
    <col min="22" max="22" width="3.62890625" style="3" customWidth="1"/>
    <col min="23" max="24" width="8.7421875" style="3"/>
    <col min="25" max="25" width="3.62890625" style="3" customWidth="1"/>
    <col min="26" max="45" width="8.7421875" style="3"/>
    <col min="46" max="46" width="3.62890625" style="3" customWidth="1"/>
    <col min="47" max="16384" width="8.7421875" style="3"/>
  </cols>
  <sheetData>
    <row r="2" spans="2:66" x14ac:dyDescent="0.2">
      <c r="B2" s="8" t="s">
        <v>8</v>
      </c>
    </row>
    <row r="4" spans="2:66" x14ac:dyDescent="0.2">
      <c r="W4" s="29" t="s">
        <v>0</v>
      </c>
      <c r="X4" s="29" t="s">
        <v>1</v>
      </c>
      <c r="AU4" s="27" t="s">
        <v>2</v>
      </c>
      <c r="AV4" s="11">
        <f>Assumptions!C5</f>
        <v>0</v>
      </c>
    </row>
    <row r="5" spans="2:66" x14ac:dyDescent="0.2">
      <c r="W5" s="13">
        <f>Assumptions!C3</f>
        <v>0.25</v>
      </c>
      <c r="X5" s="13">
        <f>Assumptions!C4</f>
        <v>0.05</v>
      </c>
      <c r="Z5" s="30" t="s">
        <v>19</v>
      </c>
      <c r="AA5" s="12">
        <f>Assumptions!C12</f>
        <v>0.5714285714285714</v>
      </c>
      <c r="AU5" s="27" t="s">
        <v>3</v>
      </c>
      <c r="AV5" s="11">
        <f>Assumptions!C6</f>
        <v>0</v>
      </c>
    </row>
    <row r="7" spans="2:66" x14ac:dyDescent="0.2">
      <c r="B7" s="4" t="s">
        <v>20</v>
      </c>
      <c r="Z7" s="4" t="s">
        <v>21</v>
      </c>
      <c r="AU7" s="4" t="s">
        <v>22</v>
      </c>
    </row>
    <row r="9" spans="2:66" x14ac:dyDescent="0.2">
      <c r="B9" s="31" t="s">
        <v>23</v>
      </c>
      <c r="C9" s="6">
        <v>2002</v>
      </c>
      <c r="D9" s="6">
        <v>2003</v>
      </c>
      <c r="E9" s="6">
        <v>2004</v>
      </c>
      <c r="F9" s="6">
        <v>2005</v>
      </c>
      <c r="G9" s="6">
        <v>2006</v>
      </c>
      <c r="H9" s="6">
        <v>2007</v>
      </c>
      <c r="I9" s="6">
        <v>2008</v>
      </c>
      <c r="J9" s="6">
        <v>2009</v>
      </c>
      <c r="K9" s="6">
        <v>2010</v>
      </c>
      <c r="L9" s="6">
        <v>2011</v>
      </c>
      <c r="M9" s="6">
        <v>2012</v>
      </c>
      <c r="N9" s="6">
        <v>2013</v>
      </c>
      <c r="O9" s="6">
        <v>2014</v>
      </c>
      <c r="P9" s="6">
        <v>2015</v>
      </c>
      <c r="Q9" s="6">
        <v>2016</v>
      </c>
      <c r="R9" s="6">
        <v>2017</v>
      </c>
      <c r="S9" s="6">
        <v>2018</v>
      </c>
      <c r="T9" s="6">
        <v>2019</v>
      </c>
      <c r="U9" s="6">
        <v>2020</v>
      </c>
      <c r="W9" s="5" t="s">
        <v>24</v>
      </c>
      <c r="X9" s="5" t="s">
        <v>25</v>
      </c>
      <c r="Z9" s="31" t="s">
        <v>23</v>
      </c>
      <c r="AA9" s="6">
        <v>2002</v>
      </c>
      <c r="AB9" s="6">
        <v>2003</v>
      </c>
      <c r="AC9" s="6">
        <v>2004</v>
      </c>
      <c r="AD9" s="6">
        <v>2005</v>
      </c>
      <c r="AE9" s="6">
        <v>2006</v>
      </c>
      <c r="AF9" s="6">
        <v>2007</v>
      </c>
      <c r="AG9" s="6">
        <v>2008</v>
      </c>
      <c r="AH9" s="6">
        <v>2009</v>
      </c>
      <c r="AI9" s="6">
        <v>2010</v>
      </c>
      <c r="AJ9" s="6">
        <v>2011</v>
      </c>
      <c r="AK9" s="6">
        <v>2012</v>
      </c>
      <c r="AL9" s="6">
        <v>2013</v>
      </c>
      <c r="AM9" s="6">
        <v>2014</v>
      </c>
      <c r="AN9" s="6">
        <v>2015</v>
      </c>
      <c r="AO9" s="6">
        <v>2016</v>
      </c>
      <c r="AP9" s="6">
        <v>2017</v>
      </c>
      <c r="AQ9" s="6">
        <v>2018</v>
      </c>
      <c r="AR9" s="6">
        <v>2019</v>
      </c>
      <c r="AS9" s="6">
        <v>2020</v>
      </c>
      <c r="AU9" s="31" t="s">
        <v>23</v>
      </c>
      <c r="AV9" s="6">
        <v>2002</v>
      </c>
      <c r="AW9" s="6">
        <v>2003</v>
      </c>
      <c r="AX9" s="6">
        <v>2004</v>
      </c>
      <c r="AY9" s="6">
        <v>2005</v>
      </c>
      <c r="AZ9" s="6">
        <v>2006</v>
      </c>
      <c r="BA9" s="6">
        <v>2007</v>
      </c>
      <c r="BB9" s="6">
        <v>2008</v>
      </c>
      <c r="BC9" s="6">
        <v>2009</v>
      </c>
      <c r="BD9" s="6">
        <v>2010</v>
      </c>
      <c r="BE9" s="6">
        <v>2011</v>
      </c>
      <c r="BF9" s="6">
        <v>2012</v>
      </c>
      <c r="BG9" s="6">
        <v>2013</v>
      </c>
      <c r="BH9" s="6">
        <v>2014</v>
      </c>
      <c r="BI9" s="6">
        <v>2015</v>
      </c>
      <c r="BJ9" s="6">
        <v>2016</v>
      </c>
      <c r="BK9" s="6">
        <v>2017</v>
      </c>
      <c r="BL9" s="6">
        <v>2018</v>
      </c>
      <c r="BM9" s="6">
        <v>2019</v>
      </c>
      <c r="BN9" s="6">
        <v>2020</v>
      </c>
    </row>
    <row r="10" spans="2:66" x14ac:dyDescent="0.2">
      <c r="B10" s="5">
        <v>50101</v>
      </c>
      <c r="C10" s="7">
        <f>SUMIFS(NDVI_measures!$C:$C,NDVI_measures!$A:$A,$B10,NDVI_measures!$B:$B,C$9)</f>
        <v>0.67735075950622559</v>
      </c>
      <c r="D10" s="7">
        <f>SUMIFS(NDVI_measures!$C:$C,NDVI_measures!$A:$A,$B10,NDVI_measures!$B:$B,D$9)</f>
        <v>0.37961417436599731</v>
      </c>
      <c r="E10" s="7">
        <f>SUMIFS(NDVI_measures!$C:$C,NDVI_measures!$A:$A,$B10,NDVI_measures!$B:$B,E$9)</f>
        <v>1.0001306533813477</v>
      </c>
      <c r="F10" s="7">
        <f>SUMIFS(NDVI_measures!$C:$C,NDVI_measures!$A:$A,$B10,NDVI_measures!$B:$B,F$9)</f>
        <v>9.5303533598780632E-3</v>
      </c>
      <c r="G10" s="7">
        <f>SUMIFS(NDVI_measures!$C:$C,NDVI_measures!$A:$A,$B10,NDVI_measures!$B:$B,G$9)</f>
        <v>0.43248328566551208</v>
      </c>
      <c r="H10" s="7">
        <f>SUMIFS(NDVI_measures!$C:$C,NDVI_measures!$A:$A,$B10,NDVI_measures!$B:$B,H$9)</f>
        <v>1.6790813207626343</v>
      </c>
      <c r="I10" s="7">
        <f>SUMIFS(NDVI_measures!$C:$C,NDVI_measures!$A:$A,$B10,NDVI_measures!$B:$B,I$9)</f>
        <v>-0.45933523774147034</v>
      </c>
      <c r="J10" s="7">
        <f>SUMIFS(NDVI_measures!$C:$C,NDVI_measures!$A:$A,$B10,NDVI_measures!$B:$B,J$9)</f>
        <v>-1.2384589910507202</v>
      </c>
      <c r="K10" s="7">
        <f>SUMIFS(NDVI_measures!$C:$C,NDVI_measures!$A:$A,$B10,NDVI_measures!$B:$B,K$9)</f>
        <v>-1.050634503364563</v>
      </c>
      <c r="L10" s="7">
        <f>SUMIFS(NDVI_measures!$C:$C,NDVI_measures!$A:$A,$B10,NDVI_measures!$B:$B,L$9)</f>
        <v>-0.20751127600669861</v>
      </c>
      <c r="M10" s="7">
        <f>SUMIFS(NDVI_measures!$C:$C,NDVI_measures!$A:$A,$B10,NDVI_measures!$B:$B,M$9)</f>
        <v>-1.7226288318634033</v>
      </c>
      <c r="N10" s="7">
        <f>SUMIFS(NDVI_measures!$C:$C,NDVI_measures!$A:$A,$B10,NDVI_measures!$B:$B,N$9)</f>
        <v>-1.6725423336029053</v>
      </c>
      <c r="O10" s="7">
        <f>SUMIFS(NDVI_measures!$C:$C,NDVI_measures!$A:$A,$B10,NDVI_measures!$B:$B,O$9)</f>
        <v>-0.31185820698738098</v>
      </c>
      <c r="P10" s="7">
        <f>SUMIFS(NDVI_measures!$C:$C,NDVI_measures!$A:$A,$B10,NDVI_measures!$B:$B,P$9)</f>
        <v>0.10413824766874313</v>
      </c>
      <c r="Q10" s="7">
        <f>SUMIFS(NDVI_measures!$C:$C,NDVI_measures!$A:$A,$B10,NDVI_measures!$B:$B,Q$9)</f>
        <v>-0.50246530771255493</v>
      </c>
      <c r="R10" s="7">
        <f>SUMIFS(NDVI_measures!$C:$C,NDVI_measures!$A:$A,$B10,NDVI_measures!$B:$B,R$9)</f>
        <v>1.0933471918106079</v>
      </c>
      <c r="S10" s="7">
        <f>SUMIFS(NDVI_measures!$C:$C,NDVI_measures!$A:$A,$B10,NDVI_measures!$B:$B,S$9)</f>
        <v>-0.87254911661148071</v>
      </c>
      <c r="T10" s="7">
        <f>SUMIFS(NDVI_measures!$C:$C,NDVI_measures!$A:$A,$B10,NDVI_measures!$B:$B,T$9)</f>
        <v>0.86100137233734131</v>
      </c>
      <c r="U10" s="7">
        <f>SUMIFS(NDVI_measures!$C:$C,NDVI_measures!$A:$A,$B10,NDVI_measures!$B:$B,U$9)</f>
        <v>0.17509415745735168</v>
      </c>
      <c r="W10" s="5">
        <f t="shared" ref="W10:X35" si="0">ROUND(_xlfn.PERCENTILE.INC($C10:$U10,W$5),5)</f>
        <v>-0.68750999999999995</v>
      </c>
      <c r="X10" s="5">
        <f t="shared" si="0"/>
        <v>-1.6775500000000001</v>
      </c>
      <c r="Z10" s="5">
        <v>50101</v>
      </c>
      <c r="AA10" s="10">
        <f t="shared" ref="AA10:AA35" si="1">IFERROR(+MIN(MAX(MIN($AA$5*($W10-C10)/($W10-$X10),1),0),$AA$5),0)</f>
        <v>0</v>
      </c>
      <c r="AB10" s="10">
        <f t="shared" ref="AB10:AB35" si="2">IFERROR(+MIN(MAX(MIN($AA$5*($W10-D10)/($W10-$X10),1),0),$AA$5),0)</f>
        <v>0</v>
      </c>
      <c r="AC10" s="10">
        <f t="shared" ref="AC10:AC35" si="3">IFERROR(+MIN(MAX(MIN($AA$5*($W10-E10)/($W10-$X10),1),0),$AA$5),0)</f>
        <v>0</v>
      </c>
      <c r="AD10" s="10">
        <f t="shared" ref="AD10:AD35" si="4">IFERROR(+MIN(MAX(MIN($AA$5*($W10-F10)/($W10-$X10),1),0),$AA$5),0)</f>
        <v>0</v>
      </c>
      <c r="AE10" s="10">
        <f t="shared" ref="AE10:AE35" si="5">IFERROR(+MIN(MAX(MIN($AA$5*($W10-G10)/($W10-$X10),1),0),$AA$5),0)</f>
        <v>0</v>
      </c>
      <c r="AF10" s="10">
        <f t="shared" ref="AF10:AF35" si="6">IFERROR(+MIN(MAX(MIN($AA$5*($W10-H10)/($W10-$X10),1),0),$AA$5),0)</f>
        <v>0</v>
      </c>
      <c r="AG10" s="10">
        <f t="shared" ref="AG10:AG35" si="7">IFERROR(+MIN(MAX(MIN($AA$5*($W10-I10)/($W10-$X10),1),0),$AA$5),0)</f>
        <v>0</v>
      </c>
      <c r="AH10" s="10">
        <f t="shared" ref="AH10:AH35" si="8">IFERROR(+MIN(MAX(MIN($AA$5*($W10-J10)/($W10-$X10),1),0),$AA$5),0)</f>
        <v>0.31799522735053715</v>
      </c>
      <c r="AI10" s="10">
        <f t="shared" ref="AI10:AI35" si="9">IFERROR(+MIN(MAX(MIN($AA$5*($W10-K10)/($W10-$X10),1),0),$AA$5),0)</f>
        <v>0.20958720476780907</v>
      </c>
      <c r="AJ10" s="10">
        <f t="shared" ref="AJ10:AJ35" si="10">IFERROR(+MIN(MAX(MIN($AA$5*($W10-L10)/($W10-$X10),1),0),$AA$5),0)</f>
        <v>0</v>
      </c>
      <c r="AK10" s="10">
        <f t="shared" ref="AK10:AK35" si="11">IFERROR(+MIN(MAX(MIN($AA$5*($W10-M10)/($W10-$X10),1),0),$AA$5),0)</f>
        <v>0.5714285714285714</v>
      </c>
      <c r="AL10" s="10">
        <f t="shared" ref="AL10:AL35" si="12">IFERROR(+MIN(MAX(MIN($AA$5*($W10-N10)/($W10-$X10),1),0),$AA$5),0)</f>
        <v>0.56853826027398902</v>
      </c>
      <c r="AM10" s="10">
        <f t="shared" ref="AM10:AM35" si="13">IFERROR(+MIN(MAX(MIN($AA$5*($W10-O10)/($W10-$X10),1),0),$AA$5),0)</f>
        <v>0</v>
      </c>
      <c r="AN10" s="10">
        <f t="shared" ref="AN10:AN35" si="14">IFERROR(+MIN(MAX(MIN($AA$5*($W10-P10)/($W10-$X10),1),0),$AA$5),0)</f>
        <v>0</v>
      </c>
      <c r="AO10" s="10">
        <f t="shared" ref="AO10:AO35" si="15">IFERROR(+MIN(MAX(MIN($AA$5*($W10-Q10)/($W10-$X10),1),0),$AA$5),0)</f>
        <v>0</v>
      </c>
      <c r="AP10" s="10">
        <f t="shared" ref="AP10:AP35" si="16">IFERROR(+MIN(MAX(MIN($AA$5*($W10-R10)/($W10-$X10),1),0),$AA$5),0)</f>
        <v>0</v>
      </c>
      <c r="AQ10" s="10">
        <f t="shared" ref="AQ10:AQ35" si="17">IFERROR(+MIN(MAX(MIN($AA$5*($W10-S10)/($W10-$X10),1),0),$AA$5),0)</f>
        <v>0.10680036974637719</v>
      </c>
      <c r="AR10" s="10">
        <f t="shared" ref="AR10:AR35" si="18">IFERROR(+MIN(MAX(MIN($AA$5*($W10-T10)/($W10-$X10),1),0),$AA$5),0)</f>
        <v>0</v>
      </c>
      <c r="AS10" s="10">
        <f t="shared" ref="AS10:AS35" si="19">IFERROR(+MIN(MAX(MIN($AA$5*($W10-U10)/($W10-$X10),1),0),$AA$5),0)</f>
        <v>0</v>
      </c>
      <c r="AU10" s="5">
        <v>50101</v>
      </c>
      <c r="AV10" s="10">
        <f t="shared" ref="AV10:AV35" si="20">IF(AA10&gt;$AV$4,MAX(AA10-$AV$4,$AV$5),0)</f>
        <v>0</v>
      </c>
      <c r="AW10" s="10">
        <f t="shared" ref="AW10:AW35" si="21">IF(AB10&gt;$AV$4,MAX(AB10-$AV$4,$AV$5),0)</f>
        <v>0</v>
      </c>
      <c r="AX10" s="10">
        <f t="shared" ref="AX10:AX35" si="22">IF(AC10&gt;$AV$4,MAX(AC10-$AV$4,$AV$5),0)</f>
        <v>0</v>
      </c>
      <c r="AY10" s="10">
        <f t="shared" ref="AY10:AY35" si="23">IF(AD10&gt;$AV$4,MAX(AD10-$AV$4,$AV$5),0)</f>
        <v>0</v>
      </c>
      <c r="AZ10" s="10">
        <f t="shared" ref="AZ10:AZ35" si="24">IF(AE10&gt;$AV$4,MAX(AE10-$AV$4,$AV$5),0)</f>
        <v>0</v>
      </c>
      <c r="BA10" s="10">
        <f t="shared" ref="BA10:BA35" si="25">IF(AF10&gt;$AV$4,MAX(AF10-$AV$4,$AV$5),0)</f>
        <v>0</v>
      </c>
      <c r="BB10" s="10">
        <f t="shared" ref="BB10:BB35" si="26">IF(AG10&gt;$AV$4,MAX(AG10-$AV$4,$AV$5),0)</f>
        <v>0</v>
      </c>
      <c r="BC10" s="10">
        <f t="shared" ref="BC10:BC35" si="27">IF(AH10&gt;$AV$4,MAX(AH10-$AV$4,$AV$5),0)</f>
        <v>0.31799522735053715</v>
      </c>
      <c r="BD10" s="10">
        <f t="shared" ref="BD10:BD35" si="28">IF(AI10&gt;$AV$4,MAX(AI10-$AV$4,$AV$5),0)</f>
        <v>0.20958720476780907</v>
      </c>
      <c r="BE10" s="10">
        <f t="shared" ref="BE10:BE35" si="29">IF(AJ10&gt;$AV$4,MAX(AJ10-$AV$4,$AV$5),0)</f>
        <v>0</v>
      </c>
      <c r="BF10" s="10">
        <f t="shared" ref="BF10:BF35" si="30">IF(AK10&gt;$AV$4,MAX(AK10-$AV$4,$AV$5),0)</f>
        <v>0.5714285714285714</v>
      </c>
      <c r="BG10" s="10">
        <f t="shared" ref="BG10:BG35" si="31">IF(AL10&gt;$AV$4,MAX(AL10-$AV$4,$AV$5),0)</f>
        <v>0.56853826027398902</v>
      </c>
      <c r="BH10" s="10">
        <f t="shared" ref="BH10:BH35" si="32">IF(AM10&gt;$AV$4,MAX(AM10-$AV$4,$AV$5),0)</f>
        <v>0</v>
      </c>
      <c r="BI10" s="10">
        <f t="shared" ref="BI10:BI35" si="33">IF(AN10&gt;$AV$4,MAX(AN10-$AV$4,$AV$5),0)</f>
        <v>0</v>
      </c>
      <c r="BJ10" s="10">
        <f t="shared" ref="BJ10:BJ35" si="34">IF(AO10&gt;$AV$4,MAX(AO10-$AV$4,$AV$5),0)</f>
        <v>0</v>
      </c>
      <c r="BK10" s="10">
        <f t="shared" ref="BK10:BK35" si="35">IF(AP10&gt;$AV$4,MAX(AP10-$AV$4,$AV$5),0)</f>
        <v>0</v>
      </c>
      <c r="BL10" s="10">
        <f t="shared" ref="BL10:BL35" si="36">IF(AQ10&gt;$AV$4,MAX(AQ10-$AV$4,$AV$5),0)</f>
        <v>0.10680036974637719</v>
      </c>
      <c r="BM10" s="10">
        <f t="shared" ref="BM10:BM35" si="37">IF(AR10&gt;$AV$4,MAX(AR10-$AV$4,$AV$5),0)</f>
        <v>0</v>
      </c>
      <c r="BN10" s="10">
        <f t="shared" ref="BN10:BN35" si="38">IF(AS10&gt;$AV$4,MAX(AS10-$AV$4,$AV$5),0)</f>
        <v>0</v>
      </c>
    </row>
    <row r="11" spans="2:66" x14ac:dyDescent="0.2">
      <c r="B11" s="5">
        <v>50102</v>
      </c>
      <c r="C11" s="7">
        <f>SUMIFS(NDVI_measures!$C:$C,NDVI_measures!$A:$A,$B11,NDVI_measures!$B:$B,C$9)</f>
        <v>-9.3839995563030243E-2</v>
      </c>
      <c r="D11" s="7">
        <f>SUMIFS(NDVI_measures!$C:$C,NDVI_measures!$A:$A,$B11,NDVI_measures!$B:$B,D$9)</f>
        <v>-3.0012501403689384E-2</v>
      </c>
      <c r="E11" s="7">
        <f>SUMIFS(NDVI_measures!$C:$C,NDVI_measures!$A:$A,$B11,NDVI_measures!$B:$B,E$9)</f>
        <v>0.51591622829437256</v>
      </c>
      <c r="F11" s="7">
        <f>SUMIFS(NDVI_measures!$C:$C,NDVI_measures!$A:$A,$B11,NDVI_measures!$B:$B,F$9)</f>
        <v>0.51048415899276733</v>
      </c>
      <c r="G11" s="7">
        <f>SUMIFS(NDVI_measures!$C:$C,NDVI_measures!$A:$A,$B11,NDVI_measures!$B:$B,G$9)</f>
        <v>0.48196545243263245</v>
      </c>
      <c r="H11" s="7">
        <f>SUMIFS(NDVI_measures!$C:$C,NDVI_measures!$A:$A,$B11,NDVI_measures!$B:$B,H$9)</f>
        <v>1.402711033821106</v>
      </c>
      <c r="I11" s="7">
        <f>SUMIFS(NDVI_measures!$C:$C,NDVI_measures!$A:$A,$B11,NDVI_measures!$B:$B,I$9)</f>
        <v>0.96270871162414551</v>
      </c>
      <c r="J11" s="7">
        <f>SUMIFS(NDVI_measures!$C:$C,NDVI_measures!$A:$A,$B11,NDVI_measures!$B:$B,J$9)</f>
        <v>-0.77285587787628174</v>
      </c>
      <c r="K11" s="7">
        <f>SUMIFS(NDVI_measures!$C:$C,NDVI_measures!$A:$A,$B11,NDVI_measures!$B:$B,K$9)</f>
        <v>-1.2223644256591797</v>
      </c>
      <c r="L11" s="7">
        <f>SUMIFS(NDVI_measures!$C:$C,NDVI_measures!$A:$A,$B11,NDVI_measures!$B:$B,L$9)</f>
        <v>0.70739871263504028</v>
      </c>
      <c r="M11" s="7">
        <f>SUMIFS(NDVI_measures!$C:$C,NDVI_measures!$A:$A,$B11,NDVI_measures!$B:$B,M$9)</f>
        <v>-1.6664407253265381</v>
      </c>
      <c r="N11" s="7">
        <f>SUMIFS(NDVI_measures!$C:$C,NDVI_measures!$A:$A,$B11,NDVI_measures!$B:$B,N$9)</f>
        <v>-1.1707592010498047</v>
      </c>
      <c r="O11" s="7">
        <f>SUMIFS(NDVI_measures!$C:$C,NDVI_measures!$A:$A,$B11,NDVI_measures!$B:$B,O$9)</f>
        <v>-0.84075742959976196</v>
      </c>
      <c r="P11" s="7">
        <f>SUMIFS(NDVI_measures!$C:$C,NDVI_measures!$A:$A,$B11,NDVI_measures!$B:$B,P$9)</f>
        <v>-0.17939598858356476</v>
      </c>
      <c r="Q11" s="7">
        <f>SUMIFS(NDVI_measures!$C:$C,NDVI_measures!$A:$A,$B11,NDVI_measures!$B:$B,Q$9)</f>
        <v>-1.3269327878952026</v>
      </c>
      <c r="R11" s="7">
        <f>SUMIFS(NDVI_measures!$C:$C,NDVI_measures!$A:$A,$B11,NDVI_measures!$B:$B,R$9)</f>
        <v>1.375550389289856</v>
      </c>
      <c r="S11" s="7">
        <f>SUMIFS(NDVI_measures!$C:$C,NDVI_measures!$A:$A,$B11,NDVI_measures!$B:$B,S$9)</f>
        <v>-0.72804081439971924</v>
      </c>
      <c r="T11" s="7">
        <f>SUMIFS(NDVI_measures!$C:$C,NDVI_measures!$A:$A,$B11,NDVI_measures!$B:$B,T$9)</f>
        <v>0.40727370977401733</v>
      </c>
      <c r="U11" s="7">
        <f>SUMIFS(NDVI_measures!$C:$C,NDVI_measures!$A:$A,$B11,NDVI_measures!$B:$B,U$9)</f>
        <v>-0.19569237530231476</v>
      </c>
      <c r="W11" s="5">
        <f t="shared" si="0"/>
        <v>-0.80681000000000003</v>
      </c>
      <c r="X11" s="5">
        <f t="shared" si="0"/>
        <v>-1.3608800000000001</v>
      </c>
      <c r="Z11" s="5">
        <v>50102</v>
      </c>
      <c r="AA11" s="10">
        <f t="shared" si="1"/>
        <v>0</v>
      </c>
      <c r="AB11" s="10">
        <f t="shared" si="2"/>
        <v>0</v>
      </c>
      <c r="AC11" s="10">
        <f t="shared" si="3"/>
        <v>0</v>
      </c>
      <c r="AD11" s="10">
        <f t="shared" si="4"/>
        <v>0</v>
      </c>
      <c r="AE11" s="10">
        <f t="shared" si="5"/>
        <v>0</v>
      </c>
      <c r="AF11" s="10">
        <f t="shared" si="6"/>
        <v>0</v>
      </c>
      <c r="AG11" s="10">
        <f t="shared" si="7"/>
        <v>0</v>
      </c>
      <c r="AH11" s="10">
        <f t="shared" si="8"/>
        <v>0</v>
      </c>
      <c r="AI11" s="10">
        <f t="shared" si="9"/>
        <v>0.42857341455997527</v>
      </c>
      <c r="AJ11" s="10">
        <f t="shared" si="10"/>
        <v>0</v>
      </c>
      <c r="AK11" s="10">
        <f t="shared" si="11"/>
        <v>0.5714285714285714</v>
      </c>
      <c r="AL11" s="10">
        <f t="shared" si="12"/>
        <v>0.37535143940018367</v>
      </c>
      <c r="AM11" s="10">
        <f t="shared" si="13"/>
        <v>3.5010975508264229E-2</v>
      </c>
      <c r="AN11" s="10">
        <f t="shared" si="14"/>
        <v>0</v>
      </c>
      <c r="AO11" s="10">
        <f t="shared" si="15"/>
        <v>0.53641782022921558</v>
      </c>
      <c r="AP11" s="10">
        <f t="shared" si="16"/>
        <v>0</v>
      </c>
      <c r="AQ11" s="10">
        <f t="shared" si="17"/>
        <v>0</v>
      </c>
      <c r="AR11" s="10">
        <f t="shared" si="18"/>
        <v>0</v>
      </c>
      <c r="AS11" s="10">
        <f t="shared" si="19"/>
        <v>0</v>
      </c>
      <c r="AU11" s="5">
        <v>50102</v>
      </c>
      <c r="AV11" s="10">
        <f t="shared" si="20"/>
        <v>0</v>
      </c>
      <c r="AW11" s="10">
        <f t="shared" si="21"/>
        <v>0</v>
      </c>
      <c r="AX11" s="10">
        <f t="shared" si="22"/>
        <v>0</v>
      </c>
      <c r="AY11" s="10">
        <f t="shared" si="23"/>
        <v>0</v>
      </c>
      <c r="AZ11" s="10">
        <f t="shared" si="24"/>
        <v>0</v>
      </c>
      <c r="BA11" s="10">
        <f t="shared" si="25"/>
        <v>0</v>
      </c>
      <c r="BB11" s="10">
        <f t="shared" si="26"/>
        <v>0</v>
      </c>
      <c r="BC11" s="10">
        <f t="shared" si="27"/>
        <v>0</v>
      </c>
      <c r="BD11" s="10">
        <f t="shared" si="28"/>
        <v>0.42857341455997527</v>
      </c>
      <c r="BE11" s="10">
        <f t="shared" si="29"/>
        <v>0</v>
      </c>
      <c r="BF11" s="10">
        <f t="shared" si="30"/>
        <v>0.5714285714285714</v>
      </c>
      <c r="BG11" s="10">
        <f t="shared" si="31"/>
        <v>0.37535143940018367</v>
      </c>
      <c r="BH11" s="10">
        <f t="shared" si="32"/>
        <v>3.5010975508264229E-2</v>
      </c>
      <c r="BI11" s="10">
        <f t="shared" si="33"/>
        <v>0</v>
      </c>
      <c r="BJ11" s="10">
        <f t="shared" si="34"/>
        <v>0.53641782022921558</v>
      </c>
      <c r="BK11" s="10">
        <f t="shared" si="35"/>
        <v>0</v>
      </c>
      <c r="BL11" s="10">
        <f t="shared" si="36"/>
        <v>0</v>
      </c>
      <c r="BM11" s="10">
        <f t="shared" si="37"/>
        <v>0</v>
      </c>
      <c r="BN11" s="10">
        <f t="shared" si="38"/>
        <v>0</v>
      </c>
    </row>
    <row r="12" spans="2:66" x14ac:dyDescent="0.2">
      <c r="B12" s="5">
        <v>50103</v>
      </c>
      <c r="C12" s="7">
        <f>SUMIFS(NDVI_measures!$C:$C,NDVI_measures!$A:$A,$B12,NDVI_measures!$B:$B,C$9)</f>
        <v>-0.24194541573524475</v>
      </c>
      <c r="D12" s="7">
        <f>SUMIFS(NDVI_measures!$C:$C,NDVI_measures!$A:$A,$B12,NDVI_measures!$B:$B,D$9)</f>
        <v>1.2099593877792358</v>
      </c>
      <c r="E12" s="7">
        <f>SUMIFS(NDVI_measures!$C:$C,NDVI_measures!$A:$A,$B12,NDVI_measures!$B:$B,E$9)</f>
        <v>-0.4169483482837677</v>
      </c>
      <c r="F12" s="7">
        <f>SUMIFS(NDVI_measures!$C:$C,NDVI_measures!$A:$A,$B12,NDVI_measures!$B:$B,F$9)</f>
        <v>0.22576151788234711</v>
      </c>
      <c r="G12" s="7">
        <f>SUMIFS(NDVI_measures!$C:$C,NDVI_measures!$A:$A,$B12,NDVI_measures!$B:$B,G$9)</f>
        <v>0.4549688994884491</v>
      </c>
      <c r="H12" s="7">
        <f>SUMIFS(NDVI_measures!$C:$C,NDVI_measures!$A:$A,$B12,NDVI_measures!$B:$B,H$9)</f>
        <v>1.2448050975799561</v>
      </c>
      <c r="I12" s="7">
        <f>SUMIFS(NDVI_measures!$C:$C,NDVI_measures!$A:$A,$B12,NDVI_measures!$B:$B,I$9)</f>
        <v>0.41857448220252991</v>
      </c>
      <c r="J12" s="7">
        <f>SUMIFS(NDVI_measures!$C:$C,NDVI_measures!$A:$A,$B12,NDVI_measures!$B:$B,J$9)</f>
        <v>-0.99771028757095337</v>
      </c>
      <c r="K12" s="7">
        <f>SUMIFS(NDVI_measures!$C:$C,NDVI_measures!$A:$A,$B12,NDVI_measures!$B:$B,K$9)</f>
        <v>-0.61440742015838623</v>
      </c>
      <c r="L12" s="7">
        <f>SUMIFS(NDVI_measures!$C:$C,NDVI_measures!$A:$A,$B12,NDVI_measures!$B:$B,L$9)</f>
        <v>1.4732381105422974</v>
      </c>
      <c r="M12" s="7">
        <f>SUMIFS(NDVI_measures!$C:$C,NDVI_measures!$A:$A,$B12,NDVI_measures!$B:$B,M$9)</f>
        <v>-1.4437354803085327</v>
      </c>
      <c r="N12" s="7">
        <f>SUMIFS(NDVI_measures!$C:$C,NDVI_measures!$A:$A,$B12,NDVI_measures!$B:$B,N$9)</f>
        <v>-1.3895310163497925</v>
      </c>
      <c r="O12" s="7">
        <f>SUMIFS(NDVI_measures!$C:$C,NDVI_measures!$A:$A,$B12,NDVI_measures!$B:$B,O$9)</f>
        <v>-1.0960526466369629</v>
      </c>
      <c r="P12" s="7">
        <f>SUMIFS(NDVI_measures!$C:$C,NDVI_measures!$A:$A,$B12,NDVI_measures!$B:$B,P$9)</f>
        <v>0.69191974401473999</v>
      </c>
      <c r="Q12" s="7">
        <f>SUMIFS(NDVI_measures!$C:$C,NDVI_measures!$A:$A,$B12,NDVI_measures!$B:$B,Q$9)</f>
        <v>-1.7867721319198608</v>
      </c>
      <c r="R12" s="7">
        <f>SUMIFS(NDVI_measures!$C:$C,NDVI_measures!$A:$A,$B12,NDVI_measures!$B:$B,R$9)</f>
        <v>0.17155706882476807</v>
      </c>
      <c r="S12" s="7">
        <f>SUMIFS(NDVI_measures!$C:$C,NDVI_measures!$A:$A,$B12,NDVI_measures!$B:$B,S$9)</f>
        <v>-0.17535138130187988</v>
      </c>
      <c r="T12" s="7">
        <f>SUMIFS(NDVI_measures!$C:$C,NDVI_measures!$A:$A,$B12,NDVI_measures!$B:$B,T$9)</f>
        <v>1.0496691465377808</v>
      </c>
      <c r="U12" s="7">
        <f>SUMIFS(NDVI_measures!$C:$C,NDVI_measures!$A:$A,$B12,NDVI_measures!$B:$B,U$9)</f>
        <v>-8.9398622512817383E-2</v>
      </c>
      <c r="W12" s="5">
        <f t="shared" si="0"/>
        <v>-0.80606</v>
      </c>
      <c r="X12" s="5">
        <f t="shared" si="0"/>
        <v>-1.47804</v>
      </c>
      <c r="Z12" s="5">
        <v>50103</v>
      </c>
      <c r="AA12" s="10">
        <f t="shared" si="1"/>
        <v>0</v>
      </c>
      <c r="AB12" s="10">
        <f t="shared" si="2"/>
        <v>0</v>
      </c>
      <c r="AC12" s="10">
        <f t="shared" si="3"/>
        <v>0</v>
      </c>
      <c r="AD12" s="10">
        <f t="shared" si="4"/>
        <v>0</v>
      </c>
      <c r="AE12" s="10">
        <f t="shared" si="5"/>
        <v>0</v>
      </c>
      <c r="AF12" s="10">
        <f t="shared" si="6"/>
        <v>0</v>
      </c>
      <c r="AG12" s="10">
        <f t="shared" si="7"/>
        <v>0</v>
      </c>
      <c r="AH12" s="10">
        <f t="shared" si="8"/>
        <v>0.16297278198836984</v>
      </c>
      <c r="AI12" s="10">
        <f t="shared" si="9"/>
        <v>0</v>
      </c>
      <c r="AJ12" s="10">
        <f t="shared" si="10"/>
        <v>0</v>
      </c>
      <c r="AK12" s="10">
        <f t="shared" si="11"/>
        <v>0.54225719329106958</v>
      </c>
      <c r="AL12" s="10">
        <f t="shared" si="12"/>
        <v>0.49616359020021217</v>
      </c>
      <c r="AM12" s="10">
        <f t="shared" si="13"/>
        <v>0.24659972587361265</v>
      </c>
      <c r="AN12" s="10">
        <f t="shared" si="14"/>
        <v>0</v>
      </c>
      <c r="AO12" s="10">
        <f t="shared" si="15"/>
        <v>0.5714285714285714</v>
      </c>
      <c r="AP12" s="10">
        <f t="shared" si="16"/>
        <v>0</v>
      </c>
      <c r="AQ12" s="10">
        <f t="shared" si="17"/>
        <v>0</v>
      </c>
      <c r="AR12" s="10">
        <f t="shared" si="18"/>
        <v>0</v>
      </c>
      <c r="AS12" s="10">
        <f t="shared" si="19"/>
        <v>0</v>
      </c>
      <c r="AU12" s="5">
        <v>50103</v>
      </c>
      <c r="AV12" s="10">
        <f t="shared" si="20"/>
        <v>0</v>
      </c>
      <c r="AW12" s="10">
        <f t="shared" si="21"/>
        <v>0</v>
      </c>
      <c r="AX12" s="10">
        <f t="shared" si="22"/>
        <v>0</v>
      </c>
      <c r="AY12" s="10">
        <f t="shared" si="23"/>
        <v>0</v>
      </c>
      <c r="AZ12" s="10">
        <f t="shared" si="24"/>
        <v>0</v>
      </c>
      <c r="BA12" s="10">
        <f t="shared" si="25"/>
        <v>0</v>
      </c>
      <c r="BB12" s="10">
        <f t="shared" si="26"/>
        <v>0</v>
      </c>
      <c r="BC12" s="10">
        <f t="shared" si="27"/>
        <v>0.16297278198836984</v>
      </c>
      <c r="BD12" s="10">
        <f t="shared" si="28"/>
        <v>0</v>
      </c>
      <c r="BE12" s="10">
        <f t="shared" si="29"/>
        <v>0</v>
      </c>
      <c r="BF12" s="10">
        <f t="shared" si="30"/>
        <v>0.54225719329106958</v>
      </c>
      <c r="BG12" s="10">
        <f t="shared" si="31"/>
        <v>0.49616359020021217</v>
      </c>
      <c r="BH12" s="10">
        <f t="shared" si="32"/>
        <v>0.24659972587361265</v>
      </c>
      <c r="BI12" s="10">
        <f t="shared" si="33"/>
        <v>0</v>
      </c>
      <c r="BJ12" s="10">
        <f t="shared" si="34"/>
        <v>0.5714285714285714</v>
      </c>
      <c r="BK12" s="10">
        <f t="shared" si="35"/>
        <v>0</v>
      </c>
      <c r="BL12" s="10">
        <f t="shared" si="36"/>
        <v>0</v>
      </c>
      <c r="BM12" s="10">
        <f t="shared" si="37"/>
        <v>0</v>
      </c>
      <c r="BN12" s="10">
        <f t="shared" si="38"/>
        <v>0</v>
      </c>
    </row>
    <row r="13" spans="2:66" x14ac:dyDescent="0.2">
      <c r="B13" s="5">
        <v>50104</v>
      </c>
      <c r="C13" s="7">
        <f>SUMIFS(NDVI_measures!$C:$C,NDVI_measures!$A:$A,$B13,NDVI_measures!$B:$B,C$9)</f>
        <v>0.44649749994277954</v>
      </c>
      <c r="D13" s="7">
        <f>SUMIFS(NDVI_measures!$C:$C,NDVI_measures!$A:$A,$B13,NDVI_measures!$B:$B,D$9)</f>
        <v>0.10328070819377899</v>
      </c>
      <c r="E13" s="7">
        <f>SUMIFS(NDVI_measures!$C:$C,NDVI_measures!$A:$A,$B13,NDVI_measures!$B:$B,E$9)</f>
        <v>-0.22271785140037537</v>
      </c>
      <c r="F13" s="7">
        <f>SUMIFS(NDVI_measures!$C:$C,NDVI_measures!$A:$A,$B13,NDVI_measures!$B:$B,F$9)</f>
        <v>4.9330241978168488E-2</v>
      </c>
      <c r="G13" s="7">
        <f>SUMIFS(NDVI_measures!$C:$C,NDVI_measures!$A:$A,$B13,NDVI_measures!$B:$B,G$9)</f>
        <v>0.12968200445175171</v>
      </c>
      <c r="H13" s="7">
        <f>SUMIFS(NDVI_measures!$C:$C,NDVI_measures!$A:$A,$B13,NDVI_measures!$B:$B,H$9)</f>
        <v>0.85112601518630981</v>
      </c>
      <c r="I13" s="7">
        <f>SUMIFS(NDVI_measures!$C:$C,NDVI_measures!$A:$A,$B13,NDVI_measures!$B:$B,I$9)</f>
        <v>0.89130187034606934</v>
      </c>
      <c r="J13" s="7">
        <f>SUMIFS(NDVI_measures!$C:$C,NDVI_measures!$A:$A,$B13,NDVI_measures!$B:$B,J$9)</f>
        <v>-1.1651291847229004</v>
      </c>
      <c r="K13" s="7">
        <f>SUMIFS(NDVI_measures!$C:$C,NDVI_measures!$A:$A,$B13,NDVI_measures!$B:$B,K$9)</f>
        <v>-0.92981332540512085</v>
      </c>
      <c r="L13" s="7">
        <f>SUMIFS(NDVI_measures!$C:$C,NDVI_measures!$A:$A,$B13,NDVI_measures!$B:$B,L$9)</f>
        <v>1.3538984060287476</v>
      </c>
      <c r="M13" s="7">
        <f>SUMIFS(NDVI_measures!$C:$C,NDVI_measures!$A:$A,$B13,NDVI_measures!$B:$B,M$9)</f>
        <v>-0.75992673635482788</v>
      </c>
      <c r="N13" s="7">
        <f>SUMIFS(NDVI_measures!$C:$C,NDVI_measures!$A:$A,$B13,NDVI_measures!$B:$B,N$9)</f>
        <v>-1.776376485824585</v>
      </c>
      <c r="O13" s="7">
        <f>SUMIFS(NDVI_measures!$C:$C,NDVI_measures!$A:$A,$B13,NDVI_measures!$B:$B,O$9)</f>
        <v>-0.32889696955680847</v>
      </c>
      <c r="P13" s="7">
        <f>SUMIFS(NDVI_measures!$C:$C,NDVI_measures!$A:$A,$B13,NDVI_measures!$B:$B,P$9)</f>
        <v>0.83849930763244629</v>
      </c>
      <c r="Q13" s="7">
        <f>SUMIFS(NDVI_measures!$C:$C,NDVI_measures!$A:$A,$B13,NDVI_measures!$B:$B,Q$9)</f>
        <v>-1.3568254709243774</v>
      </c>
      <c r="R13" s="7">
        <f>SUMIFS(NDVI_measures!$C:$C,NDVI_measures!$A:$A,$B13,NDVI_measures!$B:$B,R$9)</f>
        <v>0.29325520992279053</v>
      </c>
      <c r="S13" s="7">
        <f>SUMIFS(NDVI_measures!$C:$C,NDVI_measures!$A:$A,$B13,NDVI_measures!$B:$B,S$9)</f>
        <v>-1.1014217138290405</v>
      </c>
      <c r="T13" s="7">
        <f>SUMIFS(NDVI_measures!$C:$C,NDVI_measures!$A:$A,$B13,NDVI_measures!$B:$B,T$9)</f>
        <v>0.18248458206653595</v>
      </c>
      <c r="U13" s="7">
        <f>SUMIFS(NDVI_measures!$C:$C,NDVI_measures!$A:$A,$B13,NDVI_measures!$B:$B,U$9)</f>
        <v>0.17846699059009552</v>
      </c>
      <c r="W13" s="5">
        <f t="shared" si="0"/>
        <v>-0.84487000000000001</v>
      </c>
      <c r="X13" s="5">
        <f t="shared" si="0"/>
        <v>-1.3987799999999999</v>
      </c>
      <c r="Z13" s="5">
        <v>50104</v>
      </c>
      <c r="AA13" s="10">
        <f t="shared" si="1"/>
        <v>0</v>
      </c>
      <c r="AB13" s="10">
        <f t="shared" si="2"/>
        <v>0</v>
      </c>
      <c r="AC13" s="10">
        <f t="shared" si="3"/>
        <v>0</v>
      </c>
      <c r="AD13" s="10">
        <f t="shared" si="4"/>
        <v>0</v>
      </c>
      <c r="AE13" s="10">
        <f t="shared" si="5"/>
        <v>0</v>
      </c>
      <c r="AF13" s="10">
        <f t="shared" si="6"/>
        <v>0</v>
      </c>
      <c r="AG13" s="10">
        <f t="shared" si="7"/>
        <v>0</v>
      </c>
      <c r="AH13" s="10">
        <f t="shared" si="8"/>
        <v>0.33038805656710646</v>
      </c>
      <c r="AI13" s="10">
        <f t="shared" si="9"/>
        <v>8.762983713715311E-2</v>
      </c>
      <c r="AJ13" s="10">
        <f t="shared" si="10"/>
        <v>0</v>
      </c>
      <c r="AK13" s="10">
        <f t="shared" si="11"/>
        <v>0</v>
      </c>
      <c r="AL13" s="10">
        <f t="shared" si="12"/>
        <v>0.5714285714285714</v>
      </c>
      <c r="AM13" s="10">
        <f t="shared" si="13"/>
        <v>0</v>
      </c>
      <c r="AN13" s="10">
        <f t="shared" si="14"/>
        <v>0</v>
      </c>
      <c r="AO13" s="10">
        <f t="shared" si="15"/>
        <v>0.52814714192803625</v>
      </c>
      <c r="AP13" s="10">
        <f t="shared" si="16"/>
        <v>0</v>
      </c>
      <c r="AQ13" s="10">
        <f t="shared" si="17"/>
        <v>0.26466570260670563</v>
      </c>
      <c r="AR13" s="10">
        <f t="shared" si="18"/>
        <v>0</v>
      </c>
      <c r="AS13" s="10">
        <f t="shared" si="19"/>
        <v>0</v>
      </c>
      <c r="AU13" s="5">
        <v>50104</v>
      </c>
      <c r="AV13" s="10">
        <f t="shared" si="20"/>
        <v>0</v>
      </c>
      <c r="AW13" s="10">
        <f t="shared" si="21"/>
        <v>0</v>
      </c>
      <c r="AX13" s="10">
        <f t="shared" si="22"/>
        <v>0</v>
      </c>
      <c r="AY13" s="10">
        <f t="shared" si="23"/>
        <v>0</v>
      </c>
      <c r="AZ13" s="10">
        <f t="shared" si="24"/>
        <v>0</v>
      </c>
      <c r="BA13" s="10">
        <f t="shared" si="25"/>
        <v>0</v>
      </c>
      <c r="BB13" s="10">
        <f t="shared" si="26"/>
        <v>0</v>
      </c>
      <c r="BC13" s="10">
        <f t="shared" si="27"/>
        <v>0.33038805656710646</v>
      </c>
      <c r="BD13" s="10">
        <f t="shared" si="28"/>
        <v>8.762983713715311E-2</v>
      </c>
      <c r="BE13" s="10">
        <f t="shared" si="29"/>
        <v>0</v>
      </c>
      <c r="BF13" s="10">
        <f t="shared" si="30"/>
        <v>0</v>
      </c>
      <c r="BG13" s="10">
        <f t="shared" si="31"/>
        <v>0.5714285714285714</v>
      </c>
      <c r="BH13" s="10">
        <f t="shared" si="32"/>
        <v>0</v>
      </c>
      <c r="BI13" s="10">
        <f t="shared" si="33"/>
        <v>0</v>
      </c>
      <c r="BJ13" s="10">
        <f t="shared" si="34"/>
        <v>0.52814714192803625</v>
      </c>
      <c r="BK13" s="10">
        <f t="shared" si="35"/>
        <v>0</v>
      </c>
      <c r="BL13" s="10">
        <f t="shared" si="36"/>
        <v>0.26466570260670563</v>
      </c>
      <c r="BM13" s="10">
        <f t="shared" si="37"/>
        <v>0</v>
      </c>
      <c r="BN13" s="10">
        <f t="shared" si="38"/>
        <v>0</v>
      </c>
    </row>
    <row r="14" spans="2:66" x14ac:dyDescent="0.2">
      <c r="B14" s="5">
        <v>50206</v>
      </c>
      <c r="C14" s="7">
        <f>SUMIFS(NDVI_measures!$C:$C,NDVI_measures!$A:$A,$B14,NDVI_measures!$B:$B,C$9)</f>
        <v>0.47805950045585632</v>
      </c>
      <c r="D14" s="7">
        <f>SUMIFS(NDVI_measures!$C:$C,NDVI_measures!$A:$A,$B14,NDVI_measures!$B:$B,D$9)</f>
        <v>0.38155609369277954</v>
      </c>
      <c r="E14" s="7">
        <f>SUMIFS(NDVI_measures!$C:$C,NDVI_measures!$A:$A,$B14,NDVI_measures!$B:$B,E$9)</f>
        <v>1.2436531782150269</v>
      </c>
      <c r="F14" s="7">
        <f>SUMIFS(NDVI_measures!$C:$C,NDVI_measures!$A:$A,$B14,NDVI_measures!$B:$B,F$9)</f>
        <v>-0.34911257028579712</v>
      </c>
      <c r="G14" s="7">
        <f>SUMIFS(NDVI_measures!$C:$C,NDVI_measures!$A:$A,$B14,NDVI_measures!$B:$B,G$9)</f>
        <v>0.30067706108093262</v>
      </c>
      <c r="H14" s="7">
        <f>SUMIFS(NDVI_measures!$C:$C,NDVI_measures!$A:$A,$B14,NDVI_measures!$B:$B,H$9)</f>
        <v>-0.57980167865753174</v>
      </c>
      <c r="I14" s="7">
        <f>SUMIFS(NDVI_measures!$C:$C,NDVI_measures!$A:$A,$B14,NDVI_measures!$B:$B,I$9)</f>
        <v>0.55710041522979736</v>
      </c>
      <c r="J14" s="7">
        <f>SUMIFS(NDVI_measures!$C:$C,NDVI_measures!$A:$A,$B14,NDVI_measures!$B:$B,J$9)</f>
        <v>-0.96581530570983887</v>
      </c>
      <c r="K14" s="7">
        <f>SUMIFS(NDVI_measures!$C:$C,NDVI_measures!$A:$A,$B14,NDVI_measures!$B:$B,K$9)</f>
        <v>-2.038381814956665</v>
      </c>
      <c r="L14" s="7">
        <f>SUMIFS(NDVI_measures!$C:$C,NDVI_measures!$A:$A,$B14,NDVI_measures!$B:$B,L$9)</f>
        <v>0.55434316396713257</v>
      </c>
      <c r="M14" s="7">
        <f>SUMIFS(NDVI_measures!$C:$C,NDVI_measures!$A:$A,$B14,NDVI_measures!$B:$B,M$9)</f>
        <v>-0.92445671558380127</v>
      </c>
      <c r="N14" s="7">
        <f>SUMIFS(NDVI_measures!$C:$C,NDVI_measures!$A:$A,$B14,NDVI_measures!$B:$B,N$9)</f>
        <v>-0.81508618593215942</v>
      </c>
      <c r="O14" s="7">
        <f>SUMIFS(NDVI_measures!$C:$C,NDVI_measures!$A:$A,$B14,NDVI_measures!$B:$B,O$9)</f>
        <v>1.667349100112915</v>
      </c>
      <c r="P14" s="7">
        <f>SUMIFS(NDVI_measures!$C:$C,NDVI_measures!$A:$A,$B14,NDVI_measures!$B:$B,P$9)</f>
        <v>0.93300414085388184</v>
      </c>
      <c r="Q14" s="7">
        <f>SUMIFS(NDVI_measures!$C:$C,NDVI_measures!$A:$A,$B14,NDVI_measures!$B:$B,Q$9)</f>
        <v>0.27034741640090942</v>
      </c>
      <c r="R14" s="7">
        <f>SUMIFS(NDVI_measures!$C:$C,NDVI_measures!$A:$A,$B14,NDVI_measures!$B:$B,R$9)</f>
        <v>0.45324432849884033</v>
      </c>
      <c r="S14" s="7">
        <f>SUMIFS(NDVI_measures!$C:$C,NDVI_measures!$A:$A,$B14,NDVI_measures!$B:$B,S$9)</f>
        <v>-1.2783025503158569</v>
      </c>
      <c r="T14" s="7">
        <f>SUMIFS(NDVI_measures!$C:$C,NDVI_measures!$A:$A,$B14,NDVI_measures!$B:$B,T$9)</f>
        <v>0.3971804678440094</v>
      </c>
      <c r="U14" s="7">
        <f>SUMIFS(NDVI_measures!$C:$C,NDVI_measures!$A:$A,$B14,NDVI_measures!$B:$B,U$9)</f>
        <v>-1.4740666151046753</v>
      </c>
      <c r="W14" s="5">
        <f t="shared" si="0"/>
        <v>-0.86977000000000004</v>
      </c>
      <c r="X14" s="5">
        <f t="shared" si="0"/>
        <v>-1.5305</v>
      </c>
      <c r="Z14" s="5">
        <v>50206</v>
      </c>
      <c r="AA14" s="10">
        <f t="shared" si="1"/>
        <v>0</v>
      </c>
      <c r="AB14" s="10">
        <f t="shared" si="2"/>
        <v>0</v>
      </c>
      <c r="AC14" s="10">
        <f t="shared" si="3"/>
        <v>0</v>
      </c>
      <c r="AD14" s="10">
        <f t="shared" si="4"/>
        <v>0</v>
      </c>
      <c r="AE14" s="10">
        <f t="shared" si="5"/>
        <v>0</v>
      </c>
      <c r="AF14" s="10">
        <f t="shared" si="6"/>
        <v>0</v>
      </c>
      <c r="AG14" s="10">
        <f t="shared" si="7"/>
        <v>0</v>
      </c>
      <c r="AH14" s="10">
        <f t="shared" si="8"/>
        <v>8.3064234761844644E-2</v>
      </c>
      <c r="AI14" s="10">
        <f t="shared" si="9"/>
        <v>0.5714285714285714</v>
      </c>
      <c r="AJ14" s="10">
        <f t="shared" si="10"/>
        <v>0</v>
      </c>
      <c r="AK14" s="10">
        <f t="shared" si="11"/>
        <v>4.729549401748389E-2</v>
      </c>
      <c r="AL14" s="10">
        <f t="shared" si="12"/>
        <v>0</v>
      </c>
      <c r="AM14" s="10">
        <f t="shared" si="13"/>
        <v>0</v>
      </c>
      <c r="AN14" s="10">
        <f t="shared" si="14"/>
        <v>0</v>
      </c>
      <c r="AO14" s="10">
        <f t="shared" si="15"/>
        <v>0</v>
      </c>
      <c r="AP14" s="10">
        <f t="shared" si="16"/>
        <v>0</v>
      </c>
      <c r="AQ14" s="10">
        <f t="shared" si="17"/>
        <v>0.35331704570560002</v>
      </c>
      <c r="AR14" s="10">
        <f t="shared" si="18"/>
        <v>0</v>
      </c>
      <c r="AS14" s="10">
        <f t="shared" si="19"/>
        <v>0.52262248042072534</v>
      </c>
      <c r="AU14" s="5">
        <v>50206</v>
      </c>
      <c r="AV14" s="10">
        <f t="shared" si="20"/>
        <v>0</v>
      </c>
      <c r="AW14" s="10">
        <f t="shared" si="21"/>
        <v>0</v>
      </c>
      <c r="AX14" s="10">
        <f t="shared" si="22"/>
        <v>0</v>
      </c>
      <c r="AY14" s="10">
        <f t="shared" si="23"/>
        <v>0</v>
      </c>
      <c r="AZ14" s="10">
        <f t="shared" si="24"/>
        <v>0</v>
      </c>
      <c r="BA14" s="10">
        <f t="shared" si="25"/>
        <v>0</v>
      </c>
      <c r="BB14" s="10">
        <f t="shared" si="26"/>
        <v>0</v>
      </c>
      <c r="BC14" s="10">
        <f t="shared" si="27"/>
        <v>8.3064234761844644E-2</v>
      </c>
      <c r="BD14" s="10">
        <f t="shared" si="28"/>
        <v>0.5714285714285714</v>
      </c>
      <c r="BE14" s="10">
        <f t="shared" si="29"/>
        <v>0</v>
      </c>
      <c r="BF14" s="10">
        <f t="shared" si="30"/>
        <v>4.729549401748389E-2</v>
      </c>
      <c r="BG14" s="10">
        <f t="shared" si="31"/>
        <v>0</v>
      </c>
      <c r="BH14" s="10">
        <f t="shared" si="32"/>
        <v>0</v>
      </c>
      <c r="BI14" s="10">
        <f t="shared" si="33"/>
        <v>0</v>
      </c>
      <c r="BJ14" s="10">
        <f t="shared" si="34"/>
        <v>0</v>
      </c>
      <c r="BK14" s="10">
        <f t="shared" si="35"/>
        <v>0</v>
      </c>
      <c r="BL14" s="10">
        <f t="shared" si="36"/>
        <v>0.35331704570560002</v>
      </c>
      <c r="BM14" s="10">
        <f t="shared" si="37"/>
        <v>0</v>
      </c>
      <c r="BN14" s="10">
        <f t="shared" si="38"/>
        <v>0.52262248042072534</v>
      </c>
    </row>
    <row r="15" spans="2:66" x14ac:dyDescent="0.2">
      <c r="B15" s="5">
        <v>50207</v>
      </c>
      <c r="C15" s="7">
        <f>SUMIFS(NDVI_measures!$C:$C,NDVI_measures!$A:$A,$B15,NDVI_measures!$B:$B,C$9)</f>
        <v>-0.97806316614151001</v>
      </c>
      <c r="D15" s="7">
        <f>SUMIFS(NDVI_measures!$C:$C,NDVI_measures!$A:$A,$B15,NDVI_measures!$B:$B,D$9)</f>
        <v>-0.35973387956619263</v>
      </c>
      <c r="E15" s="7">
        <f>SUMIFS(NDVI_measures!$C:$C,NDVI_measures!$A:$A,$B15,NDVI_measures!$B:$B,E$9)</f>
        <v>-0.89182561635971069</v>
      </c>
      <c r="F15" s="7">
        <f>SUMIFS(NDVI_measures!$C:$C,NDVI_measures!$A:$A,$B15,NDVI_measures!$B:$B,F$9)</f>
        <v>-0.39493289589881897</v>
      </c>
      <c r="G15" s="7">
        <f>SUMIFS(NDVI_measures!$C:$C,NDVI_measures!$A:$A,$B15,NDVI_measures!$B:$B,G$9)</f>
        <v>0.4093644917011261</v>
      </c>
      <c r="H15" s="7">
        <f>SUMIFS(NDVI_measures!$C:$C,NDVI_measures!$A:$A,$B15,NDVI_measures!$B:$B,H$9)</f>
        <v>-0.61258012056350708</v>
      </c>
      <c r="I15" s="7">
        <f>SUMIFS(NDVI_measures!$C:$C,NDVI_measures!$A:$A,$B15,NDVI_measures!$B:$B,I$9)</f>
        <v>1.6671425104141235</v>
      </c>
      <c r="J15" s="7">
        <f>SUMIFS(NDVI_measures!$C:$C,NDVI_measures!$A:$A,$B15,NDVI_measures!$B:$B,J$9)</f>
        <v>-0.62079322338104248</v>
      </c>
      <c r="K15" s="7">
        <f>SUMIFS(NDVI_measures!$C:$C,NDVI_measures!$A:$A,$B15,NDVI_measures!$B:$B,K$9)</f>
        <v>-0.52458256483078003</v>
      </c>
      <c r="L15" s="7">
        <f>SUMIFS(NDVI_measures!$C:$C,NDVI_measures!$A:$A,$B15,NDVI_measures!$B:$B,L$9)</f>
        <v>1.089292049407959</v>
      </c>
      <c r="M15" s="7">
        <f>SUMIFS(NDVI_measures!$C:$C,NDVI_measures!$A:$A,$B15,NDVI_measures!$B:$B,M$9)</f>
        <v>-0.75102955102920532</v>
      </c>
      <c r="N15" s="7">
        <f>SUMIFS(NDVI_measures!$C:$C,NDVI_measures!$A:$A,$B15,NDVI_measures!$B:$B,N$9)</f>
        <v>-0.57972770929336548</v>
      </c>
      <c r="O15" s="7">
        <f>SUMIFS(NDVI_measures!$C:$C,NDVI_measures!$A:$A,$B15,NDVI_measures!$B:$B,O$9)</f>
        <v>1.3925901651382446</v>
      </c>
      <c r="P15" s="7">
        <f>SUMIFS(NDVI_measures!$C:$C,NDVI_measures!$A:$A,$B15,NDVI_measures!$B:$B,P$9)</f>
        <v>-0.10806096345186234</v>
      </c>
      <c r="Q15" s="7">
        <f>SUMIFS(NDVI_measures!$C:$C,NDVI_measures!$A:$A,$B15,NDVI_measures!$B:$B,Q$9)</f>
        <v>-0.59615391492843628</v>
      </c>
      <c r="R15" s="7">
        <f>SUMIFS(NDVI_measures!$C:$C,NDVI_measures!$A:$A,$B15,NDVI_measures!$B:$B,R$9)</f>
        <v>1.2253948450088501</v>
      </c>
      <c r="S15" s="7">
        <f>SUMIFS(NDVI_measures!$C:$C,NDVI_measures!$A:$A,$B15,NDVI_measures!$B:$B,S$9)</f>
        <v>-1.0073957443237305</v>
      </c>
      <c r="T15" s="7">
        <f>SUMIFS(NDVI_measures!$C:$C,NDVI_measures!$A:$A,$B15,NDVI_measures!$B:$B,T$9)</f>
        <v>0.86636501550674438</v>
      </c>
      <c r="U15" s="7">
        <f>SUMIFS(NDVI_measures!$C:$C,NDVI_measures!$A:$A,$B15,NDVI_measures!$B:$B,U$9)</f>
        <v>-1.1968836784362793</v>
      </c>
      <c r="W15" s="5">
        <f t="shared" si="0"/>
        <v>-0.68591000000000002</v>
      </c>
      <c r="X15" s="5">
        <f t="shared" si="0"/>
        <v>-1.02634</v>
      </c>
      <c r="Z15" s="5">
        <v>50207</v>
      </c>
      <c r="AA15" s="10">
        <f t="shared" si="1"/>
        <v>0.49039352103685668</v>
      </c>
      <c r="AB15" s="10">
        <f t="shared" si="2"/>
        <v>0</v>
      </c>
      <c r="AC15" s="10">
        <f t="shared" si="3"/>
        <v>0.34563953379920465</v>
      </c>
      <c r="AD15" s="10">
        <f t="shared" si="4"/>
        <v>0</v>
      </c>
      <c r="AE15" s="10">
        <f t="shared" si="5"/>
        <v>0</v>
      </c>
      <c r="AF15" s="10">
        <f t="shared" si="6"/>
        <v>0</v>
      </c>
      <c r="AG15" s="10">
        <f t="shared" si="7"/>
        <v>0</v>
      </c>
      <c r="AH15" s="10">
        <f t="shared" si="8"/>
        <v>0</v>
      </c>
      <c r="AI15" s="10">
        <f t="shared" si="9"/>
        <v>0</v>
      </c>
      <c r="AJ15" s="10">
        <f t="shared" si="10"/>
        <v>0</v>
      </c>
      <c r="AK15" s="10">
        <f t="shared" si="11"/>
        <v>0.1093063831527443</v>
      </c>
      <c r="AL15" s="10">
        <f t="shared" si="12"/>
        <v>0</v>
      </c>
      <c r="AM15" s="10">
        <f t="shared" si="13"/>
        <v>0</v>
      </c>
      <c r="AN15" s="10">
        <f t="shared" si="14"/>
        <v>0</v>
      </c>
      <c r="AO15" s="10">
        <f t="shared" si="15"/>
        <v>0</v>
      </c>
      <c r="AP15" s="10">
        <f t="shared" si="16"/>
        <v>0</v>
      </c>
      <c r="AQ15" s="10">
        <f t="shared" si="17"/>
        <v>0.5396297024749882</v>
      </c>
      <c r="AR15" s="10">
        <f t="shared" si="18"/>
        <v>0</v>
      </c>
      <c r="AS15" s="10">
        <f t="shared" si="19"/>
        <v>0.5714285714285714</v>
      </c>
      <c r="AU15" s="5">
        <v>50207</v>
      </c>
      <c r="AV15" s="10">
        <f t="shared" si="20"/>
        <v>0.49039352103685668</v>
      </c>
      <c r="AW15" s="10">
        <f t="shared" si="21"/>
        <v>0</v>
      </c>
      <c r="AX15" s="10">
        <f t="shared" si="22"/>
        <v>0.34563953379920465</v>
      </c>
      <c r="AY15" s="10">
        <f t="shared" si="23"/>
        <v>0</v>
      </c>
      <c r="AZ15" s="10">
        <f t="shared" si="24"/>
        <v>0</v>
      </c>
      <c r="BA15" s="10">
        <f t="shared" si="25"/>
        <v>0</v>
      </c>
      <c r="BB15" s="10">
        <f t="shared" si="26"/>
        <v>0</v>
      </c>
      <c r="BC15" s="10">
        <f t="shared" si="27"/>
        <v>0</v>
      </c>
      <c r="BD15" s="10">
        <f t="shared" si="28"/>
        <v>0</v>
      </c>
      <c r="BE15" s="10">
        <f t="shared" si="29"/>
        <v>0</v>
      </c>
      <c r="BF15" s="10">
        <f t="shared" si="30"/>
        <v>0.1093063831527443</v>
      </c>
      <c r="BG15" s="10">
        <f t="shared" si="31"/>
        <v>0</v>
      </c>
      <c r="BH15" s="10">
        <f t="shared" si="32"/>
        <v>0</v>
      </c>
      <c r="BI15" s="10">
        <f t="shared" si="33"/>
        <v>0</v>
      </c>
      <c r="BJ15" s="10">
        <f t="shared" si="34"/>
        <v>0</v>
      </c>
      <c r="BK15" s="10">
        <f t="shared" si="35"/>
        <v>0</v>
      </c>
      <c r="BL15" s="10">
        <f t="shared" si="36"/>
        <v>0.5396297024749882</v>
      </c>
      <c r="BM15" s="10">
        <f t="shared" si="37"/>
        <v>0</v>
      </c>
      <c r="BN15" s="10">
        <f t="shared" si="38"/>
        <v>0.5714285714285714</v>
      </c>
    </row>
    <row r="16" spans="2:66" x14ac:dyDescent="0.2">
      <c r="B16" s="5">
        <v>50301</v>
      </c>
      <c r="C16" s="7">
        <f>SUMIFS(NDVI_measures!$C:$C,NDVI_measures!$A:$A,$B16,NDVI_measures!$B:$B,C$9)</f>
        <v>0.28408730030059814</v>
      </c>
      <c r="D16" s="7">
        <f>SUMIFS(NDVI_measures!$C:$C,NDVI_measures!$A:$A,$B16,NDVI_measures!$B:$B,D$9)</f>
        <v>-1.5405714511871338</v>
      </c>
      <c r="E16" s="7">
        <f>SUMIFS(NDVI_measures!$C:$C,NDVI_measures!$A:$A,$B16,NDVI_measures!$B:$B,E$9)</f>
        <v>0.58587563037872314</v>
      </c>
      <c r="F16" s="7">
        <f>SUMIFS(NDVI_measures!$C:$C,NDVI_measures!$A:$A,$B16,NDVI_measures!$B:$B,F$9)</f>
        <v>-0.12448769062757492</v>
      </c>
      <c r="G16" s="7">
        <f>SUMIFS(NDVI_measures!$C:$C,NDVI_measures!$A:$A,$B16,NDVI_measures!$B:$B,G$9)</f>
        <v>2.6148219108581543</v>
      </c>
      <c r="H16" s="7">
        <f>SUMIFS(NDVI_measures!$C:$C,NDVI_measures!$A:$A,$B16,NDVI_measures!$B:$B,H$9)</f>
        <v>-8.7344512343406677E-2</v>
      </c>
      <c r="I16" s="7">
        <f>SUMIFS(NDVI_measures!$C:$C,NDVI_measures!$A:$A,$B16,NDVI_measures!$B:$B,I$9)</f>
        <v>-0.48663371801376343</v>
      </c>
      <c r="J16" s="7">
        <f>SUMIFS(NDVI_measures!$C:$C,NDVI_measures!$A:$A,$B16,NDVI_measures!$B:$B,J$9)</f>
        <v>-1.0344955921173096</v>
      </c>
      <c r="K16" s="7">
        <f>SUMIFS(NDVI_measures!$C:$C,NDVI_measures!$A:$A,$B16,NDVI_measures!$B:$B,K$9)</f>
        <v>4.1495896875858307E-2</v>
      </c>
      <c r="L16" s="7">
        <f>SUMIFS(NDVI_measures!$C:$C,NDVI_measures!$A:$A,$B16,NDVI_measures!$B:$B,L$9)</f>
        <v>-0.54815208911895752</v>
      </c>
      <c r="M16" s="7">
        <f>SUMIFS(NDVI_measures!$C:$C,NDVI_measures!$A:$A,$B16,NDVI_measures!$B:$B,M$9)</f>
        <v>-0.91842317581176758</v>
      </c>
      <c r="N16" s="7">
        <f>SUMIFS(NDVI_measures!$C:$C,NDVI_measures!$A:$A,$B16,NDVI_measures!$B:$B,N$9)</f>
        <v>-1.013602614402771</v>
      </c>
      <c r="O16" s="7">
        <f>SUMIFS(NDVI_measures!$C:$C,NDVI_measures!$A:$A,$B16,NDVI_measures!$B:$B,O$9)</f>
        <v>0.59400069713592529</v>
      </c>
      <c r="P16" s="7">
        <f>SUMIFS(NDVI_measures!$C:$C,NDVI_measures!$A:$A,$B16,NDVI_measures!$B:$B,P$9)</f>
        <v>-1.0936925411224365</v>
      </c>
      <c r="Q16" s="7">
        <f>SUMIFS(NDVI_measures!$C:$C,NDVI_measures!$A:$A,$B16,NDVI_measures!$B:$B,Q$9)</f>
        <v>0.83891355991363525</v>
      </c>
      <c r="R16" s="7">
        <f>SUMIFS(NDVI_measures!$C:$C,NDVI_measures!$A:$A,$B16,NDVI_measures!$B:$B,R$9)</f>
        <v>1.3635610342025757</v>
      </c>
      <c r="S16" s="7">
        <f>SUMIFS(NDVI_measures!$C:$C,NDVI_measures!$A:$A,$B16,NDVI_measures!$B:$B,S$9)</f>
        <v>-0.55859863758087158</v>
      </c>
      <c r="T16" s="7">
        <f>SUMIFS(NDVI_measures!$C:$C,NDVI_measures!$A:$A,$B16,NDVI_measures!$B:$B,T$9)</f>
        <v>1.1836487054824829</v>
      </c>
      <c r="U16" s="7">
        <f>SUMIFS(NDVI_measures!$C:$C,NDVI_measures!$A:$A,$B16,NDVI_measures!$B:$B,U$9)</f>
        <v>-0.17672029137611389</v>
      </c>
      <c r="W16" s="5">
        <f t="shared" si="0"/>
        <v>-0.73851</v>
      </c>
      <c r="X16" s="5">
        <f t="shared" si="0"/>
        <v>-1.1383799999999999</v>
      </c>
      <c r="Z16" s="5">
        <v>50301</v>
      </c>
      <c r="AA16" s="10">
        <f t="shared" si="1"/>
        <v>0</v>
      </c>
      <c r="AB16" s="10">
        <f t="shared" si="2"/>
        <v>0.5714285714285714</v>
      </c>
      <c r="AC16" s="10">
        <f t="shared" si="3"/>
        <v>0</v>
      </c>
      <c r="AD16" s="10">
        <f t="shared" si="4"/>
        <v>0</v>
      </c>
      <c r="AE16" s="10">
        <f t="shared" si="5"/>
        <v>0</v>
      </c>
      <c r="AF16" s="10">
        <f t="shared" si="6"/>
        <v>0</v>
      </c>
      <c r="AG16" s="10">
        <f t="shared" si="7"/>
        <v>0</v>
      </c>
      <c r="AH16" s="10">
        <f t="shared" si="8"/>
        <v>0.42297402672627116</v>
      </c>
      <c r="AI16" s="10">
        <f t="shared" si="9"/>
        <v>0</v>
      </c>
      <c r="AJ16" s="10">
        <f t="shared" si="10"/>
        <v>0</v>
      </c>
      <c r="AK16" s="10">
        <f t="shared" si="11"/>
        <v>0.25710238086201953</v>
      </c>
      <c r="AL16" s="10">
        <f t="shared" si="12"/>
        <v>0.39311721224079399</v>
      </c>
      <c r="AM16" s="10">
        <f t="shared" si="13"/>
        <v>0</v>
      </c>
      <c r="AN16" s="10">
        <f t="shared" si="14"/>
        <v>0.50756858996664855</v>
      </c>
      <c r="AO16" s="10">
        <f t="shared" si="15"/>
        <v>0</v>
      </c>
      <c r="AP16" s="10">
        <f t="shared" si="16"/>
        <v>0</v>
      </c>
      <c r="AQ16" s="10">
        <f t="shared" si="17"/>
        <v>0</v>
      </c>
      <c r="AR16" s="10">
        <f t="shared" si="18"/>
        <v>0</v>
      </c>
      <c r="AS16" s="10">
        <f t="shared" si="19"/>
        <v>0</v>
      </c>
      <c r="AU16" s="5">
        <v>50301</v>
      </c>
      <c r="AV16" s="10">
        <f t="shared" si="20"/>
        <v>0</v>
      </c>
      <c r="AW16" s="10">
        <f t="shared" si="21"/>
        <v>0.5714285714285714</v>
      </c>
      <c r="AX16" s="10">
        <f t="shared" si="22"/>
        <v>0</v>
      </c>
      <c r="AY16" s="10">
        <f t="shared" si="23"/>
        <v>0</v>
      </c>
      <c r="AZ16" s="10">
        <f t="shared" si="24"/>
        <v>0</v>
      </c>
      <c r="BA16" s="10">
        <f t="shared" si="25"/>
        <v>0</v>
      </c>
      <c r="BB16" s="10">
        <f t="shared" si="26"/>
        <v>0</v>
      </c>
      <c r="BC16" s="10">
        <f t="shared" si="27"/>
        <v>0.42297402672627116</v>
      </c>
      <c r="BD16" s="10">
        <f t="shared" si="28"/>
        <v>0</v>
      </c>
      <c r="BE16" s="10">
        <f t="shared" si="29"/>
        <v>0</v>
      </c>
      <c r="BF16" s="10">
        <f t="shared" si="30"/>
        <v>0.25710238086201953</v>
      </c>
      <c r="BG16" s="10">
        <f t="shared" si="31"/>
        <v>0.39311721224079399</v>
      </c>
      <c r="BH16" s="10">
        <f t="shared" si="32"/>
        <v>0</v>
      </c>
      <c r="BI16" s="10">
        <f t="shared" si="33"/>
        <v>0.50756858996664855</v>
      </c>
      <c r="BJ16" s="10">
        <f t="shared" si="34"/>
        <v>0</v>
      </c>
      <c r="BK16" s="10">
        <f t="shared" si="35"/>
        <v>0</v>
      </c>
      <c r="BL16" s="10">
        <f t="shared" si="36"/>
        <v>0</v>
      </c>
      <c r="BM16" s="10">
        <f t="shared" si="37"/>
        <v>0</v>
      </c>
      <c r="BN16" s="10">
        <f t="shared" si="38"/>
        <v>0</v>
      </c>
    </row>
    <row r="17" spans="2:66" x14ac:dyDescent="0.2">
      <c r="B17" s="5">
        <v>50302</v>
      </c>
      <c r="C17" s="7">
        <f>SUMIFS(NDVI_measures!$C:$C,NDVI_measures!$A:$A,$B17,NDVI_measures!$B:$B,C$9)</f>
        <v>-0.5631415843963623</v>
      </c>
      <c r="D17" s="7">
        <f>SUMIFS(NDVI_measures!$C:$C,NDVI_measures!$A:$A,$B17,NDVI_measures!$B:$B,D$9)</f>
        <v>-0.74920928478240967</v>
      </c>
      <c r="E17" s="7">
        <f>SUMIFS(NDVI_measures!$C:$C,NDVI_measures!$A:$A,$B17,NDVI_measures!$B:$B,E$9)</f>
        <v>1.065588116645813</v>
      </c>
      <c r="F17" s="7">
        <f>SUMIFS(NDVI_measures!$C:$C,NDVI_measures!$A:$A,$B17,NDVI_measures!$B:$B,F$9)</f>
        <v>-0.6491660475730896</v>
      </c>
      <c r="G17" s="7">
        <f>SUMIFS(NDVI_measures!$C:$C,NDVI_measures!$A:$A,$B17,NDVI_measures!$B:$B,G$9)</f>
        <v>0.32514059543609619</v>
      </c>
      <c r="H17" s="7">
        <f>SUMIFS(NDVI_measures!$C:$C,NDVI_measures!$A:$A,$B17,NDVI_measures!$B:$B,H$9)</f>
        <v>-1.2392301559448242</v>
      </c>
      <c r="I17" s="7">
        <f>SUMIFS(NDVI_measures!$C:$C,NDVI_measures!$A:$A,$B17,NDVI_measures!$B:$B,I$9)</f>
        <v>-0.77597248554229736</v>
      </c>
      <c r="J17" s="7">
        <f>SUMIFS(NDVI_measures!$C:$C,NDVI_measures!$A:$A,$B17,NDVI_measures!$B:$B,J$9)</f>
        <v>-0.54147619009017944</v>
      </c>
      <c r="K17" s="7">
        <f>SUMIFS(NDVI_measures!$C:$C,NDVI_measures!$A:$A,$B17,NDVI_measures!$B:$B,K$9)</f>
        <v>-1.1207075119018555</v>
      </c>
      <c r="L17" s="7">
        <f>SUMIFS(NDVI_measures!$C:$C,NDVI_measures!$A:$A,$B17,NDVI_measures!$B:$B,L$9)</f>
        <v>0.30666124820709229</v>
      </c>
      <c r="M17" s="7">
        <f>SUMIFS(NDVI_measures!$C:$C,NDVI_measures!$A:$A,$B17,NDVI_measures!$B:$B,M$9)</f>
        <v>-0.99644994735717773</v>
      </c>
      <c r="N17" s="7">
        <f>SUMIFS(NDVI_measures!$C:$C,NDVI_measures!$A:$A,$B17,NDVI_measures!$B:$B,N$9)</f>
        <v>-0.90469056367874146</v>
      </c>
      <c r="O17" s="7">
        <f>SUMIFS(NDVI_measures!$C:$C,NDVI_measures!$A:$A,$B17,NDVI_measures!$B:$B,O$9)</f>
        <v>0.68134558200836182</v>
      </c>
      <c r="P17" s="7">
        <f>SUMIFS(NDVI_measures!$C:$C,NDVI_measures!$A:$A,$B17,NDVI_measures!$B:$B,P$9)</f>
        <v>-0.83459657430648804</v>
      </c>
      <c r="Q17" s="7">
        <f>SUMIFS(NDVI_measures!$C:$C,NDVI_measures!$A:$A,$B17,NDVI_measures!$B:$B,Q$9)</f>
        <v>1.8104962110519409</v>
      </c>
      <c r="R17" s="7">
        <f>SUMIFS(NDVI_measures!$C:$C,NDVI_measures!$A:$A,$B17,NDVI_measures!$B:$B,R$9)</f>
        <v>0.96490764617919922</v>
      </c>
      <c r="S17" s="7">
        <f>SUMIFS(NDVI_measures!$C:$C,NDVI_measures!$A:$A,$B17,NDVI_measures!$B:$B,S$9)</f>
        <v>0.41753724217414856</v>
      </c>
      <c r="T17" s="7">
        <f>SUMIFS(NDVI_measures!$C:$C,NDVI_measures!$A:$A,$B17,NDVI_measures!$B:$B,T$9)</f>
        <v>1.5027198791503906</v>
      </c>
      <c r="U17" s="7">
        <f>SUMIFS(NDVI_measures!$C:$C,NDVI_measures!$A:$A,$B17,NDVI_measures!$B:$B,U$9)</f>
        <v>-0.40319982171058655</v>
      </c>
      <c r="W17" s="5">
        <f t="shared" si="0"/>
        <v>-0.80528</v>
      </c>
      <c r="X17" s="5">
        <f t="shared" si="0"/>
        <v>-1.13256</v>
      </c>
      <c r="Z17" s="5">
        <v>50302</v>
      </c>
      <c r="AA17" s="10">
        <f t="shared" si="1"/>
        <v>0</v>
      </c>
      <c r="AB17" s="10">
        <f t="shared" si="2"/>
        <v>0</v>
      </c>
      <c r="AC17" s="10">
        <f t="shared" si="3"/>
        <v>0</v>
      </c>
      <c r="AD17" s="10">
        <f t="shared" si="4"/>
        <v>0</v>
      </c>
      <c r="AE17" s="10">
        <f t="shared" si="5"/>
        <v>0</v>
      </c>
      <c r="AF17" s="10">
        <f t="shared" si="6"/>
        <v>0.5714285714285714</v>
      </c>
      <c r="AG17" s="10">
        <f t="shared" si="7"/>
        <v>0</v>
      </c>
      <c r="AH17" s="10">
        <f t="shared" si="8"/>
        <v>0</v>
      </c>
      <c r="AI17" s="10">
        <f t="shared" si="9"/>
        <v>0.55073421081442786</v>
      </c>
      <c r="AJ17" s="10">
        <f t="shared" si="10"/>
        <v>0</v>
      </c>
      <c r="AK17" s="10">
        <f t="shared" si="11"/>
        <v>0.33378137960885867</v>
      </c>
      <c r="AL17" s="10">
        <f t="shared" si="12"/>
        <v>0.17357014295970502</v>
      </c>
      <c r="AM17" s="10">
        <f t="shared" si="13"/>
        <v>0</v>
      </c>
      <c r="AN17" s="10">
        <f t="shared" si="14"/>
        <v>5.1186531945539057E-2</v>
      </c>
      <c r="AO17" s="10">
        <f t="shared" si="15"/>
        <v>0</v>
      </c>
      <c r="AP17" s="10">
        <f t="shared" si="16"/>
        <v>0</v>
      </c>
      <c r="AQ17" s="10">
        <f t="shared" si="17"/>
        <v>0</v>
      </c>
      <c r="AR17" s="10">
        <f t="shared" si="18"/>
        <v>0</v>
      </c>
      <c r="AS17" s="10">
        <f t="shared" si="19"/>
        <v>0</v>
      </c>
      <c r="AU17" s="5">
        <v>50302</v>
      </c>
      <c r="AV17" s="10">
        <f t="shared" si="20"/>
        <v>0</v>
      </c>
      <c r="AW17" s="10">
        <f t="shared" si="21"/>
        <v>0</v>
      </c>
      <c r="AX17" s="10">
        <f t="shared" si="22"/>
        <v>0</v>
      </c>
      <c r="AY17" s="10">
        <f t="shared" si="23"/>
        <v>0</v>
      </c>
      <c r="AZ17" s="10">
        <f t="shared" si="24"/>
        <v>0</v>
      </c>
      <c r="BA17" s="10">
        <f t="shared" si="25"/>
        <v>0.5714285714285714</v>
      </c>
      <c r="BB17" s="10">
        <f t="shared" si="26"/>
        <v>0</v>
      </c>
      <c r="BC17" s="10">
        <f t="shared" si="27"/>
        <v>0</v>
      </c>
      <c r="BD17" s="10">
        <f t="shared" si="28"/>
        <v>0.55073421081442786</v>
      </c>
      <c r="BE17" s="10">
        <f t="shared" si="29"/>
        <v>0</v>
      </c>
      <c r="BF17" s="10">
        <f t="shared" si="30"/>
        <v>0.33378137960885867</v>
      </c>
      <c r="BG17" s="10">
        <f t="shared" si="31"/>
        <v>0.17357014295970502</v>
      </c>
      <c r="BH17" s="10">
        <f t="shared" si="32"/>
        <v>0</v>
      </c>
      <c r="BI17" s="10">
        <f t="shared" si="33"/>
        <v>5.1186531945539057E-2</v>
      </c>
      <c r="BJ17" s="10">
        <f t="shared" si="34"/>
        <v>0</v>
      </c>
      <c r="BK17" s="10">
        <f t="shared" si="35"/>
        <v>0</v>
      </c>
      <c r="BL17" s="10">
        <f t="shared" si="36"/>
        <v>0</v>
      </c>
      <c r="BM17" s="10">
        <f t="shared" si="37"/>
        <v>0</v>
      </c>
      <c r="BN17" s="10">
        <f t="shared" si="38"/>
        <v>0</v>
      </c>
    </row>
    <row r="18" spans="2:66" x14ac:dyDescent="0.2">
      <c r="B18" s="5">
        <v>50303</v>
      </c>
      <c r="C18" s="7">
        <f>SUMIFS(NDVI_measures!$C:$C,NDVI_measures!$A:$A,$B18,NDVI_measures!$B:$B,C$9)</f>
        <v>-1.2424869537353516</v>
      </c>
      <c r="D18" s="7">
        <f>SUMIFS(NDVI_measures!$C:$C,NDVI_measures!$A:$A,$B18,NDVI_measures!$B:$B,D$9)</f>
        <v>-0.48340597748756409</v>
      </c>
      <c r="E18" s="7">
        <f>SUMIFS(NDVI_measures!$C:$C,NDVI_measures!$A:$A,$B18,NDVI_measures!$B:$B,E$9)</f>
        <v>-0.10676908493041992</v>
      </c>
      <c r="F18" s="7">
        <f>SUMIFS(NDVI_measures!$C:$C,NDVI_measures!$A:$A,$B18,NDVI_measures!$B:$B,F$9)</f>
        <v>-1.6954466104507446</v>
      </c>
      <c r="G18" s="7">
        <f>SUMIFS(NDVI_measures!$C:$C,NDVI_measures!$A:$A,$B18,NDVI_measures!$B:$B,G$9)</f>
        <v>1.417199969291687</v>
      </c>
      <c r="H18" s="7">
        <f>SUMIFS(NDVI_measures!$C:$C,NDVI_measures!$A:$A,$B18,NDVI_measures!$B:$B,H$9)</f>
        <v>-0.78371995687484741</v>
      </c>
      <c r="I18" s="7">
        <f>SUMIFS(NDVI_measures!$C:$C,NDVI_measures!$A:$A,$B18,NDVI_measures!$B:$B,I$9)</f>
        <v>1.507625937461853</v>
      </c>
      <c r="J18" s="7">
        <f>SUMIFS(NDVI_measures!$C:$C,NDVI_measures!$A:$A,$B18,NDVI_measures!$B:$B,J$9)</f>
        <v>-0.85423564910888672</v>
      </c>
      <c r="K18" s="7">
        <f>SUMIFS(NDVI_measures!$C:$C,NDVI_measures!$A:$A,$B18,NDVI_measures!$B:$B,K$9)</f>
        <v>-1.0019038915634155</v>
      </c>
      <c r="L18" s="7">
        <f>SUMIFS(NDVI_measures!$C:$C,NDVI_measures!$A:$A,$B18,NDVI_measures!$B:$B,L$9)</f>
        <v>0.6548006534576416</v>
      </c>
      <c r="M18" s="7">
        <f>SUMIFS(NDVI_measures!$C:$C,NDVI_measures!$A:$A,$B18,NDVI_measures!$B:$B,M$9)</f>
        <v>-0.30919066071510315</v>
      </c>
      <c r="N18" s="7">
        <f>SUMIFS(NDVI_measures!$C:$C,NDVI_measures!$A:$A,$B18,NDVI_measures!$B:$B,N$9)</f>
        <v>-0.45022210478782654</v>
      </c>
      <c r="O18" s="7">
        <f>SUMIFS(NDVI_measures!$C:$C,NDVI_measures!$A:$A,$B18,NDVI_measures!$B:$B,O$9)</f>
        <v>0.41504719853401184</v>
      </c>
      <c r="P18" s="7">
        <f>SUMIFS(NDVI_measures!$C:$C,NDVI_measures!$A:$A,$B18,NDVI_measures!$B:$B,P$9)</f>
        <v>-2.7127809822559357E-2</v>
      </c>
      <c r="Q18" s="7">
        <f>SUMIFS(NDVI_measures!$C:$C,NDVI_measures!$A:$A,$B18,NDVI_measures!$B:$B,Q$9)</f>
        <v>0.88791728019714355</v>
      </c>
      <c r="R18" s="7">
        <f>SUMIFS(NDVI_measures!$C:$C,NDVI_measures!$A:$A,$B18,NDVI_measures!$B:$B,R$9)</f>
        <v>0.41421759128570557</v>
      </c>
      <c r="S18" s="7">
        <f>SUMIFS(NDVI_measures!$C:$C,NDVI_measures!$A:$A,$B18,NDVI_measures!$B:$B,S$9)</f>
        <v>-1.254930853843689</v>
      </c>
      <c r="T18" s="7">
        <f>SUMIFS(NDVI_measures!$C:$C,NDVI_measures!$A:$A,$B18,NDVI_measures!$B:$B,T$9)</f>
        <v>0.82735675573348999</v>
      </c>
      <c r="U18" s="7">
        <f>SUMIFS(NDVI_measures!$C:$C,NDVI_measures!$A:$A,$B18,NDVI_measures!$B:$B,U$9)</f>
        <v>0.20184086263179779</v>
      </c>
      <c r="W18" s="5">
        <f t="shared" si="0"/>
        <v>-0.81898000000000004</v>
      </c>
      <c r="X18" s="5">
        <f t="shared" si="0"/>
        <v>-1.29898</v>
      </c>
      <c r="Z18" s="5">
        <v>50303</v>
      </c>
      <c r="AA18" s="10">
        <f t="shared" si="1"/>
        <v>0.50417494492303749</v>
      </c>
      <c r="AB18" s="10">
        <f t="shared" si="2"/>
        <v>0</v>
      </c>
      <c r="AC18" s="10">
        <f t="shared" si="3"/>
        <v>0</v>
      </c>
      <c r="AD18" s="10">
        <f t="shared" si="4"/>
        <v>0.5714285714285714</v>
      </c>
      <c r="AE18" s="10">
        <f t="shared" si="5"/>
        <v>0</v>
      </c>
      <c r="AF18" s="10">
        <f t="shared" si="6"/>
        <v>0</v>
      </c>
      <c r="AG18" s="10">
        <f t="shared" si="7"/>
        <v>0</v>
      </c>
      <c r="AH18" s="10">
        <f t="shared" si="8"/>
        <v>4.1971010843912714E-2</v>
      </c>
      <c r="AI18" s="10">
        <f t="shared" si="9"/>
        <v>0.21776653757549463</v>
      </c>
      <c r="AJ18" s="10">
        <f t="shared" si="10"/>
        <v>0</v>
      </c>
      <c r="AK18" s="10">
        <f t="shared" si="11"/>
        <v>0</v>
      </c>
      <c r="AL18" s="10">
        <f t="shared" si="12"/>
        <v>0</v>
      </c>
      <c r="AM18" s="10">
        <f t="shared" si="13"/>
        <v>0</v>
      </c>
      <c r="AN18" s="10">
        <f t="shared" si="14"/>
        <v>0</v>
      </c>
      <c r="AO18" s="10">
        <f t="shared" si="15"/>
        <v>0</v>
      </c>
      <c r="AP18" s="10">
        <f t="shared" si="16"/>
        <v>0</v>
      </c>
      <c r="AQ18" s="10">
        <f t="shared" si="17"/>
        <v>0.51898911171867734</v>
      </c>
      <c r="AR18" s="10">
        <f t="shared" si="18"/>
        <v>0</v>
      </c>
      <c r="AS18" s="10">
        <f t="shared" si="19"/>
        <v>0</v>
      </c>
      <c r="AU18" s="5">
        <v>50303</v>
      </c>
      <c r="AV18" s="10">
        <f t="shared" si="20"/>
        <v>0.50417494492303749</v>
      </c>
      <c r="AW18" s="10">
        <f t="shared" si="21"/>
        <v>0</v>
      </c>
      <c r="AX18" s="10">
        <f t="shared" si="22"/>
        <v>0</v>
      </c>
      <c r="AY18" s="10">
        <f t="shared" si="23"/>
        <v>0.5714285714285714</v>
      </c>
      <c r="AZ18" s="10">
        <f t="shared" si="24"/>
        <v>0</v>
      </c>
      <c r="BA18" s="10">
        <f t="shared" si="25"/>
        <v>0</v>
      </c>
      <c r="BB18" s="10">
        <f t="shared" si="26"/>
        <v>0</v>
      </c>
      <c r="BC18" s="10">
        <f t="shared" si="27"/>
        <v>4.1971010843912714E-2</v>
      </c>
      <c r="BD18" s="10">
        <f t="shared" si="28"/>
        <v>0.21776653757549463</v>
      </c>
      <c r="BE18" s="10">
        <f t="shared" si="29"/>
        <v>0</v>
      </c>
      <c r="BF18" s="10">
        <f t="shared" si="30"/>
        <v>0</v>
      </c>
      <c r="BG18" s="10">
        <f t="shared" si="31"/>
        <v>0</v>
      </c>
      <c r="BH18" s="10">
        <f t="shared" si="32"/>
        <v>0</v>
      </c>
      <c r="BI18" s="10">
        <f t="shared" si="33"/>
        <v>0</v>
      </c>
      <c r="BJ18" s="10">
        <f t="shared" si="34"/>
        <v>0</v>
      </c>
      <c r="BK18" s="10">
        <f t="shared" si="35"/>
        <v>0</v>
      </c>
      <c r="BL18" s="10">
        <f t="shared" si="36"/>
        <v>0.51898911171867734</v>
      </c>
      <c r="BM18" s="10">
        <f t="shared" si="37"/>
        <v>0</v>
      </c>
      <c r="BN18" s="10">
        <f t="shared" si="38"/>
        <v>0</v>
      </c>
    </row>
    <row r="19" spans="2:66" x14ac:dyDescent="0.2">
      <c r="B19" s="5">
        <v>50304</v>
      </c>
      <c r="C19" s="7">
        <f>SUMIFS(NDVI_measures!$C:$C,NDVI_measures!$A:$A,$B19,NDVI_measures!$B:$B,C$9)</f>
        <v>-1.2466694116592407</v>
      </c>
      <c r="D19" s="7">
        <f>SUMIFS(NDVI_measures!$C:$C,NDVI_measures!$A:$A,$B19,NDVI_measures!$B:$B,D$9)</f>
        <v>-1.0501395463943481</v>
      </c>
      <c r="E19" s="7">
        <f>SUMIFS(NDVI_measures!$C:$C,NDVI_measures!$A:$A,$B19,NDVI_measures!$B:$B,E$9)</f>
        <v>1.3028590679168701</v>
      </c>
      <c r="F19" s="7">
        <f>SUMIFS(NDVI_measures!$C:$C,NDVI_measures!$A:$A,$B19,NDVI_measures!$B:$B,F$9)</f>
        <v>-0.69459909200668335</v>
      </c>
      <c r="G19" s="7">
        <f>SUMIFS(NDVI_measures!$C:$C,NDVI_measures!$A:$A,$B19,NDVI_measures!$B:$B,G$9)</f>
        <v>0.5765918493270874</v>
      </c>
      <c r="H19" s="7">
        <f>SUMIFS(NDVI_measures!$C:$C,NDVI_measures!$A:$A,$B19,NDVI_measures!$B:$B,H$9)</f>
        <v>-1.0072602033615112</v>
      </c>
      <c r="I19" s="7">
        <f>SUMIFS(NDVI_measures!$C:$C,NDVI_measures!$A:$A,$B19,NDVI_measures!$B:$B,I$9)</f>
        <v>0.21033163368701935</v>
      </c>
      <c r="J19" s="7">
        <f>SUMIFS(NDVI_measures!$C:$C,NDVI_measures!$A:$A,$B19,NDVI_measures!$B:$B,J$9)</f>
        <v>-0.9599144458770752</v>
      </c>
      <c r="K19" s="7">
        <f>SUMIFS(NDVI_measures!$C:$C,NDVI_measures!$A:$A,$B19,NDVI_measures!$B:$B,K$9)</f>
        <v>-1.1126717329025269</v>
      </c>
      <c r="L19" s="7">
        <f>SUMIFS(NDVI_measures!$C:$C,NDVI_measures!$A:$A,$B19,NDVI_measures!$B:$B,L$9)</f>
        <v>-0.39533770084381104</v>
      </c>
      <c r="M19" s="7">
        <f>SUMIFS(NDVI_measures!$C:$C,NDVI_measures!$A:$A,$B19,NDVI_measures!$B:$B,M$9)</f>
        <v>-0.4408968985080719</v>
      </c>
      <c r="N19" s="7">
        <f>SUMIFS(NDVI_measures!$C:$C,NDVI_measures!$A:$A,$B19,NDVI_measures!$B:$B,N$9)</f>
        <v>-0.53558856248855591</v>
      </c>
      <c r="O19" s="7">
        <f>SUMIFS(NDVI_measures!$C:$C,NDVI_measures!$A:$A,$B19,NDVI_measures!$B:$B,O$9)</f>
        <v>1.2394335269927979</v>
      </c>
      <c r="P19" s="7">
        <f>SUMIFS(NDVI_measures!$C:$C,NDVI_measures!$A:$A,$B19,NDVI_measures!$B:$B,P$9)</f>
        <v>0.19603854417800903</v>
      </c>
      <c r="Q19" s="7">
        <f>SUMIFS(NDVI_measures!$C:$C,NDVI_measures!$A:$A,$B19,NDVI_measures!$B:$B,Q$9)</f>
        <v>0.32735621929168701</v>
      </c>
      <c r="R19" s="7">
        <f>SUMIFS(NDVI_measures!$C:$C,NDVI_measures!$A:$A,$B19,NDVI_measures!$B:$B,R$9)</f>
        <v>0.22819797694683075</v>
      </c>
      <c r="S19" s="7">
        <f>SUMIFS(NDVI_measures!$C:$C,NDVI_measures!$A:$A,$B19,NDVI_measures!$B:$B,S$9)</f>
        <v>-0.52308213710784912</v>
      </c>
      <c r="T19" s="7">
        <f>SUMIFS(NDVI_measures!$C:$C,NDVI_measures!$A:$A,$B19,NDVI_measures!$B:$B,T$9)</f>
        <v>1.8290231227874756</v>
      </c>
      <c r="U19" s="7">
        <f>SUMIFS(NDVI_measures!$C:$C,NDVI_measures!$A:$A,$B19,NDVI_measures!$B:$B,U$9)</f>
        <v>-9.1609716415405273E-2</v>
      </c>
      <c r="W19" s="5">
        <f t="shared" si="0"/>
        <v>-0.82726</v>
      </c>
      <c r="X19" s="5">
        <f t="shared" si="0"/>
        <v>-1.1260699999999999</v>
      </c>
      <c r="Z19" s="5">
        <v>50304</v>
      </c>
      <c r="AA19" s="10">
        <f t="shared" si="1"/>
        <v>0.5714285714285714</v>
      </c>
      <c r="AB19" s="10">
        <f t="shared" si="2"/>
        <v>0.42622315450209303</v>
      </c>
      <c r="AC19" s="10">
        <f t="shared" si="3"/>
        <v>0</v>
      </c>
      <c r="AD19" s="10">
        <f t="shared" si="4"/>
        <v>0</v>
      </c>
      <c r="AE19" s="10">
        <f t="shared" si="5"/>
        <v>0</v>
      </c>
      <c r="AF19" s="10">
        <f t="shared" si="6"/>
        <v>0.34422294790576197</v>
      </c>
      <c r="AG19" s="10">
        <f t="shared" si="7"/>
        <v>0</v>
      </c>
      <c r="AH19" s="10">
        <f t="shared" si="8"/>
        <v>0.25368140457543542</v>
      </c>
      <c r="AI19" s="10">
        <f t="shared" si="9"/>
        <v>0.545806428169887</v>
      </c>
      <c r="AJ19" s="10">
        <f t="shared" si="10"/>
        <v>0</v>
      </c>
      <c r="AK19" s="10">
        <f t="shared" si="11"/>
        <v>0</v>
      </c>
      <c r="AL19" s="10">
        <f t="shared" si="12"/>
        <v>0</v>
      </c>
      <c r="AM19" s="10">
        <f t="shared" si="13"/>
        <v>0</v>
      </c>
      <c r="AN19" s="10">
        <f t="shared" si="14"/>
        <v>0</v>
      </c>
      <c r="AO19" s="10">
        <f t="shared" si="15"/>
        <v>0</v>
      </c>
      <c r="AP19" s="10">
        <f t="shared" si="16"/>
        <v>0</v>
      </c>
      <c r="AQ19" s="10">
        <f t="shared" si="17"/>
        <v>0</v>
      </c>
      <c r="AR19" s="10">
        <f t="shared" si="18"/>
        <v>0</v>
      </c>
      <c r="AS19" s="10">
        <f t="shared" si="19"/>
        <v>0</v>
      </c>
      <c r="AU19" s="5">
        <v>50304</v>
      </c>
      <c r="AV19" s="10">
        <f t="shared" si="20"/>
        <v>0.5714285714285714</v>
      </c>
      <c r="AW19" s="10">
        <f t="shared" si="21"/>
        <v>0.42622315450209303</v>
      </c>
      <c r="AX19" s="10">
        <f t="shared" si="22"/>
        <v>0</v>
      </c>
      <c r="AY19" s="10">
        <f t="shared" si="23"/>
        <v>0</v>
      </c>
      <c r="AZ19" s="10">
        <f t="shared" si="24"/>
        <v>0</v>
      </c>
      <c r="BA19" s="10">
        <f t="shared" si="25"/>
        <v>0.34422294790576197</v>
      </c>
      <c r="BB19" s="10">
        <f t="shared" si="26"/>
        <v>0</v>
      </c>
      <c r="BC19" s="10">
        <f t="shared" si="27"/>
        <v>0.25368140457543542</v>
      </c>
      <c r="BD19" s="10">
        <f t="shared" si="28"/>
        <v>0.545806428169887</v>
      </c>
      <c r="BE19" s="10">
        <f t="shared" si="29"/>
        <v>0</v>
      </c>
      <c r="BF19" s="10">
        <f t="shared" si="30"/>
        <v>0</v>
      </c>
      <c r="BG19" s="10">
        <f t="shared" si="31"/>
        <v>0</v>
      </c>
      <c r="BH19" s="10">
        <f t="shared" si="32"/>
        <v>0</v>
      </c>
      <c r="BI19" s="10">
        <f t="shared" si="33"/>
        <v>0</v>
      </c>
      <c r="BJ19" s="10">
        <f t="shared" si="34"/>
        <v>0</v>
      </c>
      <c r="BK19" s="10">
        <f t="shared" si="35"/>
        <v>0</v>
      </c>
      <c r="BL19" s="10">
        <f t="shared" si="36"/>
        <v>0</v>
      </c>
      <c r="BM19" s="10">
        <f t="shared" si="37"/>
        <v>0</v>
      </c>
      <c r="BN19" s="10">
        <f t="shared" si="38"/>
        <v>0</v>
      </c>
    </row>
    <row r="20" spans="2:66" x14ac:dyDescent="0.2">
      <c r="B20" s="5">
        <v>50305</v>
      </c>
      <c r="C20" s="7">
        <f>SUMIFS(NDVI_measures!$C:$C,NDVI_measures!$A:$A,$B20,NDVI_measures!$B:$B,C$9)</f>
        <v>-1.128361701965332</v>
      </c>
      <c r="D20" s="7">
        <f>SUMIFS(NDVI_measures!$C:$C,NDVI_measures!$A:$A,$B20,NDVI_measures!$B:$B,D$9)</f>
        <v>-0.26065734028816223</v>
      </c>
      <c r="E20" s="7">
        <f>SUMIFS(NDVI_measures!$C:$C,NDVI_measures!$A:$A,$B20,NDVI_measures!$B:$B,E$9)</f>
        <v>0.77228283882141113</v>
      </c>
      <c r="F20" s="7">
        <f>SUMIFS(NDVI_measures!$C:$C,NDVI_measures!$A:$A,$B20,NDVI_measures!$B:$B,F$9)</f>
        <v>-0.85412216186523438</v>
      </c>
      <c r="G20" s="7">
        <f>SUMIFS(NDVI_measures!$C:$C,NDVI_measures!$A:$A,$B20,NDVI_measures!$B:$B,G$9)</f>
        <v>-0.17933709919452667</v>
      </c>
      <c r="H20" s="7">
        <f>SUMIFS(NDVI_measures!$C:$C,NDVI_measures!$A:$A,$B20,NDVI_measures!$B:$B,H$9)</f>
        <v>-1.0427159070968628</v>
      </c>
      <c r="I20" s="7">
        <f>SUMIFS(NDVI_measures!$C:$C,NDVI_measures!$A:$A,$B20,NDVI_measures!$B:$B,I$9)</f>
        <v>-0.20096482336521149</v>
      </c>
      <c r="J20" s="7">
        <f>SUMIFS(NDVI_measures!$C:$C,NDVI_measures!$A:$A,$B20,NDVI_measures!$B:$B,J$9)</f>
        <v>-1.4389358758926392</v>
      </c>
      <c r="K20" s="7">
        <f>SUMIFS(NDVI_measures!$C:$C,NDVI_measures!$A:$A,$B20,NDVI_measures!$B:$B,K$9)</f>
        <v>-1.0297392606735229</v>
      </c>
      <c r="L20" s="7">
        <f>SUMIFS(NDVI_measures!$C:$C,NDVI_measures!$A:$A,$B20,NDVI_measures!$B:$B,L$9)</f>
        <v>0.39942085742950439</v>
      </c>
      <c r="M20" s="7">
        <f>SUMIFS(NDVI_measures!$C:$C,NDVI_measures!$A:$A,$B20,NDVI_measures!$B:$B,M$9)</f>
        <v>0.22034327685832977</v>
      </c>
      <c r="N20" s="7">
        <f>SUMIFS(NDVI_measures!$C:$C,NDVI_measures!$A:$A,$B20,NDVI_measures!$B:$B,N$9)</f>
        <v>-0.24595050513744354</v>
      </c>
      <c r="O20" s="7">
        <f>SUMIFS(NDVI_measures!$C:$C,NDVI_measures!$A:$A,$B20,NDVI_measures!$B:$B,O$9)</f>
        <v>0.69182771444320679</v>
      </c>
      <c r="P20" s="7">
        <f>SUMIFS(NDVI_measures!$C:$C,NDVI_measures!$A:$A,$B20,NDVI_measures!$B:$B,P$9)</f>
        <v>-0.25373649597167969</v>
      </c>
      <c r="Q20" s="7">
        <f>SUMIFS(NDVI_measures!$C:$C,NDVI_measures!$A:$A,$B20,NDVI_measures!$B:$B,Q$9)</f>
        <v>8.0195605754852295E-2</v>
      </c>
      <c r="R20" s="7">
        <f>SUMIFS(NDVI_measures!$C:$C,NDVI_measures!$A:$A,$B20,NDVI_measures!$B:$B,R$9)</f>
        <v>0.90810495615005493</v>
      </c>
      <c r="S20" s="7">
        <f>SUMIFS(NDVI_measures!$C:$C,NDVI_measures!$A:$A,$B20,NDVI_measures!$B:$B,S$9)</f>
        <v>-0.98388850688934326</v>
      </c>
      <c r="T20" s="7">
        <f>SUMIFS(NDVI_measures!$C:$C,NDVI_measures!$A:$A,$B20,NDVI_measures!$B:$B,T$9)</f>
        <v>2.2775726318359375</v>
      </c>
      <c r="U20" s="7">
        <f>SUMIFS(NDVI_measures!$C:$C,NDVI_measures!$A:$A,$B20,NDVI_measures!$B:$B,U$9)</f>
        <v>0.22034327685832977</v>
      </c>
      <c r="W20" s="5">
        <f t="shared" si="0"/>
        <v>-0.91900999999999999</v>
      </c>
      <c r="X20" s="5">
        <f t="shared" si="0"/>
        <v>-1.1594199999999999</v>
      </c>
      <c r="Z20" s="5">
        <v>50305</v>
      </c>
      <c r="AA20" s="10">
        <f t="shared" si="1"/>
        <v>0.49760635572642475</v>
      </c>
      <c r="AB20" s="10">
        <f t="shared" si="2"/>
        <v>0</v>
      </c>
      <c r="AC20" s="10">
        <f t="shared" si="3"/>
        <v>0</v>
      </c>
      <c r="AD20" s="10">
        <f t="shared" si="4"/>
        <v>0</v>
      </c>
      <c r="AE20" s="10">
        <f t="shared" si="5"/>
        <v>0</v>
      </c>
      <c r="AF20" s="10">
        <f t="shared" si="6"/>
        <v>0.29403556328620234</v>
      </c>
      <c r="AG20" s="10">
        <f t="shared" si="7"/>
        <v>0</v>
      </c>
      <c r="AH20" s="10">
        <f t="shared" si="8"/>
        <v>0.5714285714285714</v>
      </c>
      <c r="AI20" s="10">
        <f t="shared" si="9"/>
        <v>0.26319147806669085</v>
      </c>
      <c r="AJ20" s="10">
        <f t="shared" si="10"/>
        <v>0</v>
      </c>
      <c r="AK20" s="10">
        <f t="shared" si="11"/>
        <v>0</v>
      </c>
      <c r="AL20" s="10">
        <f t="shared" si="12"/>
        <v>0</v>
      </c>
      <c r="AM20" s="10">
        <f t="shared" si="13"/>
        <v>0</v>
      </c>
      <c r="AN20" s="10">
        <f t="shared" si="14"/>
        <v>0</v>
      </c>
      <c r="AO20" s="10">
        <f t="shared" si="15"/>
        <v>0</v>
      </c>
      <c r="AP20" s="10">
        <f t="shared" si="16"/>
        <v>0</v>
      </c>
      <c r="AQ20" s="10">
        <f t="shared" si="17"/>
        <v>0.15420919474313116</v>
      </c>
      <c r="AR20" s="10">
        <f t="shared" si="18"/>
        <v>0</v>
      </c>
      <c r="AS20" s="10">
        <f t="shared" si="19"/>
        <v>0</v>
      </c>
      <c r="AU20" s="5">
        <v>50305</v>
      </c>
      <c r="AV20" s="10">
        <f t="shared" si="20"/>
        <v>0.49760635572642475</v>
      </c>
      <c r="AW20" s="10">
        <f t="shared" si="21"/>
        <v>0</v>
      </c>
      <c r="AX20" s="10">
        <f t="shared" si="22"/>
        <v>0</v>
      </c>
      <c r="AY20" s="10">
        <f t="shared" si="23"/>
        <v>0</v>
      </c>
      <c r="AZ20" s="10">
        <f t="shared" si="24"/>
        <v>0</v>
      </c>
      <c r="BA20" s="10">
        <f t="shared" si="25"/>
        <v>0.29403556328620234</v>
      </c>
      <c r="BB20" s="10">
        <f t="shared" si="26"/>
        <v>0</v>
      </c>
      <c r="BC20" s="10">
        <f t="shared" si="27"/>
        <v>0.5714285714285714</v>
      </c>
      <c r="BD20" s="10">
        <f t="shared" si="28"/>
        <v>0.26319147806669085</v>
      </c>
      <c r="BE20" s="10">
        <f t="shared" si="29"/>
        <v>0</v>
      </c>
      <c r="BF20" s="10">
        <f t="shared" si="30"/>
        <v>0</v>
      </c>
      <c r="BG20" s="10">
        <f t="shared" si="31"/>
        <v>0</v>
      </c>
      <c r="BH20" s="10">
        <f t="shared" si="32"/>
        <v>0</v>
      </c>
      <c r="BI20" s="10">
        <f t="shared" si="33"/>
        <v>0</v>
      </c>
      <c r="BJ20" s="10">
        <f t="shared" si="34"/>
        <v>0</v>
      </c>
      <c r="BK20" s="10">
        <f t="shared" si="35"/>
        <v>0</v>
      </c>
      <c r="BL20" s="10">
        <f t="shared" si="36"/>
        <v>0.15420919474313116</v>
      </c>
      <c r="BM20" s="10">
        <f t="shared" si="37"/>
        <v>0</v>
      </c>
      <c r="BN20" s="10">
        <f t="shared" si="38"/>
        <v>0</v>
      </c>
    </row>
    <row r="21" spans="2:66" x14ac:dyDescent="0.2">
      <c r="B21" s="5">
        <v>50404</v>
      </c>
      <c r="C21" s="7">
        <f>SUMIFS(NDVI_measures!$C:$C,NDVI_measures!$A:$A,$B21,NDVI_measures!$B:$B,C$9)</f>
        <v>-1.2185484170913696</v>
      </c>
      <c r="D21" s="7">
        <f>SUMIFS(NDVI_measures!$C:$C,NDVI_measures!$A:$A,$B21,NDVI_measures!$B:$B,D$9)</f>
        <v>9.1222047805786133E-2</v>
      </c>
      <c r="E21" s="7">
        <f>SUMIFS(NDVI_measures!$C:$C,NDVI_measures!$A:$A,$B21,NDVI_measures!$B:$B,E$9)</f>
        <v>1.0831724405288696</v>
      </c>
      <c r="F21" s="7">
        <f>SUMIFS(NDVI_measures!$C:$C,NDVI_measures!$A:$A,$B21,NDVI_measures!$B:$B,F$9)</f>
        <v>-0.91172558069229126</v>
      </c>
      <c r="G21" s="7">
        <f>SUMIFS(NDVI_measures!$C:$C,NDVI_measures!$A:$A,$B21,NDVI_measures!$B:$B,G$9)</f>
        <v>1.8914690017700195</v>
      </c>
      <c r="H21" s="7">
        <f>SUMIFS(NDVI_measures!$C:$C,NDVI_measures!$A:$A,$B21,NDVI_measures!$B:$B,H$9)</f>
        <v>-1.2141494750976562</v>
      </c>
      <c r="I21" s="7">
        <f>SUMIFS(NDVI_measures!$C:$C,NDVI_measures!$A:$A,$B21,NDVI_measures!$B:$B,I$9)</f>
        <v>-0.12982232868671417</v>
      </c>
      <c r="J21" s="7">
        <f>SUMIFS(NDVI_measures!$C:$C,NDVI_measures!$A:$A,$B21,NDVI_measures!$B:$B,J$9)</f>
        <v>-0.17491099238395691</v>
      </c>
      <c r="K21" s="7">
        <f>SUMIFS(NDVI_measures!$C:$C,NDVI_measures!$A:$A,$B21,NDVI_measures!$B:$B,K$9)</f>
        <v>-1.1822575330734253</v>
      </c>
      <c r="L21" s="7">
        <f>SUMIFS(NDVI_measures!$C:$C,NDVI_measures!$A:$A,$B21,NDVI_measures!$B:$B,L$9)</f>
        <v>0.54980665445327759</v>
      </c>
      <c r="M21" s="7">
        <f>SUMIFS(NDVI_measures!$C:$C,NDVI_measures!$A:$A,$B21,NDVI_measures!$B:$B,M$9)</f>
        <v>-0.73137098550796509</v>
      </c>
      <c r="N21" s="7">
        <f>SUMIFS(NDVI_measures!$C:$C,NDVI_measures!$A:$A,$B21,NDVI_measures!$B:$B,N$9)</f>
        <v>-0.79075604677200317</v>
      </c>
      <c r="O21" s="7">
        <f>SUMIFS(NDVI_measures!$C:$C,NDVI_measures!$A:$A,$B21,NDVI_measures!$B:$B,O$9)</f>
        <v>0.81154078245162964</v>
      </c>
      <c r="P21" s="7">
        <f>SUMIFS(NDVI_measures!$C:$C,NDVI_measures!$A:$A,$B21,NDVI_measures!$B:$B,P$9)</f>
        <v>-0.17051209509372711</v>
      </c>
      <c r="Q21" s="7">
        <f>SUMIFS(NDVI_measures!$C:$C,NDVI_measures!$A:$A,$B21,NDVI_measures!$B:$B,Q$9)</f>
        <v>3.5136159509420395E-2</v>
      </c>
      <c r="R21" s="7">
        <f>SUMIFS(NDVI_measures!$C:$C,NDVI_measures!$A:$A,$B21,NDVI_measures!$B:$B,R$9)</f>
        <v>1.1414577960968018</v>
      </c>
      <c r="S21" s="7">
        <f>SUMIFS(NDVI_measures!$C:$C,NDVI_measures!$A:$A,$B21,NDVI_measures!$B:$B,S$9)</f>
        <v>0.31556558609008789</v>
      </c>
      <c r="T21" s="7">
        <f>SUMIFS(NDVI_measures!$C:$C,NDVI_measures!$A:$A,$B21,NDVI_measures!$B:$B,T$9)</f>
        <v>1.8793721199035645</v>
      </c>
      <c r="U21" s="7">
        <f>SUMIFS(NDVI_measures!$C:$C,NDVI_measures!$A:$A,$B21,NDVI_measures!$B:$B,U$9)</f>
        <v>-1.3813073635101318</v>
      </c>
      <c r="W21" s="5">
        <f t="shared" si="0"/>
        <v>-0.85124</v>
      </c>
      <c r="X21" s="5">
        <f t="shared" si="0"/>
        <v>-1.23482</v>
      </c>
      <c r="Z21" s="5">
        <v>50404</v>
      </c>
      <c r="AA21" s="10">
        <f t="shared" si="1"/>
        <v>0.5471883936915668</v>
      </c>
      <c r="AB21" s="10">
        <f t="shared" si="2"/>
        <v>0</v>
      </c>
      <c r="AC21" s="10">
        <f t="shared" si="3"/>
        <v>0</v>
      </c>
      <c r="AD21" s="10">
        <f t="shared" si="4"/>
        <v>9.0106858978631757E-2</v>
      </c>
      <c r="AE21" s="10">
        <f t="shared" si="5"/>
        <v>0</v>
      </c>
      <c r="AF21" s="10">
        <f t="shared" si="6"/>
        <v>0.54063518148221079</v>
      </c>
      <c r="AG21" s="10">
        <f t="shared" si="7"/>
        <v>0</v>
      </c>
      <c r="AH21" s="10">
        <f t="shared" si="8"/>
        <v>0</v>
      </c>
      <c r="AI21" s="10">
        <f t="shared" si="9"/>
        <v>0.49312497012867534</v>
      </c>
      <c r="AJ21" s="10">
        <f t="shared" si="10"/>
        <v>0</v>
      </c>
      <c r="AK21" s="10">
        <f t="shared" si="11"/>
        <v>0</v>
      </c>
      <c r="AL21" s="10">
        <f t="shared" si="12"/>
        <v>0</v>
      </c>
      <c r="AM21" s="10">
        <f t="shared" si="13"/>
        <v>0</v>
      </c>
      <c r="AN21" s="10">
        <f t="shared" si="14"/>
        <v>0</v>
      </c>
      <c r="AO21" s="10">
        <f t="shared" si="15"/>
        <v>0</v>
      </c>
      <c r="AP21" s="10">
        <f t="shared" si="16"/>
        <v>0</v>
      </c>
      <c r="AQ21" s="10">
        <f t="shared" si="17"/>
        <v>0</v>
      </c>
      <c r="AR21" s="10">
        <f t="shared" si="18"/>
        <v>0</v>
      </c>
      <c r="AS21" s="10">
        <f t="shared" si="19"/>
        <v>0.5714285714285714</v>
      </c>
      <c r="AU21" s="5">
        <v>50404</v>
      </c>
      <c r="AV21" s="10">
        <f t="shared" si="20"/>
        <v>0.5471883936915668</v>
      </c>
      <c r="AW21" s="10">
        <f t="shared" si="21"/>
        <v>0</v>
      </c>
      <c r="AX21" s="10">
        <f t="shared" si="22"/>
        <v>0</v>
      </c>
      <c r="AY21" s="10">
        <f t="shared" si="23"/>
        <v>9.0106858978631757E-2</v>
      </c>
      <c r="AZ21" s="10">
        <f t="shared" si="24"/>
        <v>0</v>
      </c>
      <c r="BA21" s="10">
        <f t="shared" si="25"/>
        <v>0.54063518148221079</v>
      </c>
      <c r="BB21" s="10">
        <f t="shared" si="26"/>
        <v>0</v>
      </c>
      <c r="BC21" s="10">
        <f t="shared" si="27"/>
        <v>0</v>
      </c>
      <c r="BD21" s="10">
        <f t="shared" si="28"/>
        <v>0.49312497012867534</v>
      </c>
      <c r="BE21" s="10">
        <f t="shared" si="29"/>
        <v>0</v>
      </c>
      <c r="BF21" s="10">
        <f t="shared" si="30"/>
        <v>0</v>
      </c>
      <c r="BG21" s="10">
        <f t="shared" si="31"/>
        <v>0</v>
      </c>
      <c r="BH21" s="10">
        <f t="shared" si="32"/>
        <v>0</v>
      </c>
      <c r="BI21" s="10">
        <f t="shared" si="33"/>
        <v>0</v>
      </c>
      <c r="BJ21" s="10">
        <f t="shared" si="34"/>
        <v>0</v>
      </c>
      <c r="BK21" s="10">
        <f t="shared" si="35"/>
        <v>0</v>
      </c>
      <c r="BL21" s="10">
        <f t="shared" si="36"/>
        <v>0</v>
      </c>
      <c r="BM21" s="10">
        <f t="shared" si="37"/>
        <v>0</v>
      </c>
      <c r="BN21" s="10">
        <f t="shared" si="38"/>
        <v>0.5714285714285714</v>
      </c>
    </row>
    <row r="22" spans="2:66" x14ac:dyDescent="0.2">
      <c r="B22" s="5">
        <v>50502</v>
      </c>
      <c r="C22" s="7">
        <f>SUMIFS(NDVI_measures!$C:$C,NDVI_measures!$A:$A,$B22,NDVI_measures!$B:$B,C$9)</f>
        <v>-0.31423163414001465</v>
      </c>
      <c r="D22" s="7">
        <f>SUMIFS(NDVI_measures!$C:$C,NDVI_measures!$A:$A,$B22,NDVI_measures!$B:$B,D$9)</f>
        <v>0.27336496114730835</v>
      </c>
      <c r="E22" s="7">
        <f>SUMIFS(NDVI_measures!$C:$C,NDVI_measures!$A:$A,$B22,NDVI_measures!$B:$B,E$9)</f>
        <v>0.40590554475784302</v>
      </c>
      <c r="F22" s="7">
        <f>SUMIFS(NDVI_measures!$C:$C,NDVI_measures!$A:$A,$B22,NDVI_measures!$B:$B,F$9)</f>
        <v>-0.19218385219573975</v>
      </c>
      <c r="G22" s="7">
        <f>SUMIFS(NDVI_measures!$C:$C,NDVI_measures!$A:$A,$B22,NDVI_measures!$B:$B,G$9)</f>
        <v>0.47272807359695435</v>
      </c>
      <c r="H22" s="7">
        <f>SUMIFS(NDVI_measures!$C:$C,NDVI_measures!$A:$A,$B22,NDVI_measures!$B:$B,H$9)</f>
        <v>-0.64613533020019531</v>
      </c>
      <c r="I22" s="7">
        <f>SUMIFS(NDVI_measures!$C:$C,NDVI_measures!$A:$A,$B22,NDVI_measures!$B:$B,I$9)</f>
        <v>0.59477585554122925</v>
      </c>
      <c r="J22" s="7">
        <f>SUMIFS(NDVI_measures!$C:$C,NDVI_measures!$A:$A,$B22,NDVI_measures!$B:$B,J$9)</f>
        <v>-1.4496626853942871</v>
      </c>
      <c r="K22" s="7">
        <f>SUMIFS(NDVI_measures!$C:$C,NDVI_measures!$A:$A,$B22,NDVI_measures!$B:$B,K$9)</f>
        <v>-1.2801210880279541</v>
      </c>
      <c r="L22" s="7">
        <f>SUMIFS(NDVI_measures!$C:$C,NDVI_measures!$A:$A,$B22,NDVI_measures!$B:$B,L$9)</f>
        <v>0.89851468801498413</v>
      </c>
      <c r="M22" s="7">
        <f>SUMIFS(NDVI_measures!$C:$C,NDVI_measures!$A:$A,$B22,NDVI_measures!$B:$B,M$9)</f>
        <v>-1.4297815561294556</v>
      </c>
      <c r="N22" s="7">
        <f>SUMIFS(NDVI_measures!$C:$C,NDVI_measures!$A:$A,$B22,NDVI_measures!$B:$B,N$9)</f>
        <v>-0.40093526244163513</v>
      </c>
      <c r="O22" s="7">
        <f>SUMIFS(NDVI_measures!$C:$C,NDVI_measures!$A:$A,$B22,NDVI_measures!$B:$B,O$9)</f>
        <v>0.63453805446624756</v>
      </c>
      <c r="P22" s="7">
        <f>SUMIFS(NDVI_measures!$C:$C,NDVI_measures!$A:$A,$B22,NDVI_measures!$B:$B,P$9)</f>
        <v>0.18500456213951111</v>
      </c>
      <c r="Q22" s="7">
        <f>SUMIFS(NDVI_measures!$C:$C,NDVI_measures!$A:$A,$B22,NDVI_measures!$B:$B,Q$9)</f>
        <v>0.27281269431114197</v>
      </c>
      <c r="R22" s="7">
        <f>SUMIFS(NDVI_measures!$C:$C,NDVI_measures!$A:$A,$B22,NDVI_measures!$B:$B,R$9)</f>
        <v>0.28993251919746399</v>
      </c>
      <c r="S22" s="7">
        <f>SUMIFS(NDVI_measures!$C:$C,NDVI_measures!$A:$A,$B22,NDVI_measures!$B:$B,S$9)</f>
        <v>-1.4386175870895386</v>
      </c>
      <c r="T22" s="7">
        <f>SUMIFS(NDVI_measures!$C:$C,NDVI_measures!$A:$A,$B22,NDVI_measures!$B:$B,T$9)</f>
        <v>1.3060770034790039</v>
      </c>
      <c r="U22" s="7">
        <f>SUMIFS(NDVI_measures!$C:$C,NDVI_measures!$A:$A,$B22,NDVI_measures!$B:$B,U$9)</f>
        <v>-0.64889663457870483</v>
      </c>
      <c r="W22" s="5">
        <f t="shared" si="0"/>
        <v>-0.64751999999999998</v>
      </c>
      <c r="X22" s="5">
        <f t="shared" si="0"/>
        <v>-1.4397200000000001</v>
      </c>
      <c r="Z22" s="5">
        <v>50502</v>
      </c>
      <c r="AA22" s="10">
        <f t="shared" si="1"/>
        <v>0</v>
      </c>
      <c r="AB22" s="10">
        <f t="shared" si="2"/>
        <v>0</v>
      </c>
      <c r="AC22" s="10">
        <f t="shared" si="3"/>
        <v>0</v>
      </c>
      <c r="AD22" s="10">
        <f t="shared" si="4"/>
        <v>0</v>
      </c>
      <c r="AE22" s="10">
        <f t="shared" si="5"/>
        <v>0</v>
      </c>
      <c r="AF22" s="10">
        <f t="shared" si="6"/>
        <v>0</v>
      </c>
      <c r="AG22" s="10">
        <f t="shared" si="7"/>
        <v>0</v>
      </c>
      <c r="AH22" s="10">
        <f t="shared" si="8"/>
        <v>0.5714285714285714</v>
      </c>
      <c r="AI22" s="10">
        <f t="shared" si="9"/>
        <v>0.45630691241602334</v>
      </c>
      <c r="AJ22" s="10">
        <f t="shared" si="10"/>
        <v>0</v>
      </c>
      <c r="AK22" s="10">
        <f t="shared" si="11"/>
        <v>0.5642597873044003</v>
      </c>
      <c r="AL22" s="10">
        <f t="shared" si="12"/>
        <v>0</v>
      </c>
      <c r="AM22" s="10">
        <f t="shared" si="13"/>
        <v>0</v>
      </c>
      <c r="AN22" s="10">
        <f t="shared" si="14"/>
        <v>0</v>
      </c>
      <c r="AO22" s="10">
        <f t="shared" si="15"/>
        <v>0</v>
      </c>
      <c r="AP22" s="10">
        <f t="shared" si="16"/>
        <v>0</v>
      </c>
      <c r="AQ22" s="10">
        <f t="shared" si="17"/>
        <v>0.57063338052406565</v>
      </c>
      <c r="AR22" s="10">
        <f t="shared" si="18"/>
        <v>0</v>
      </c>
      <c r="AS22" s="10">
        <f t="shared" si="19"/>
        <v>9.9299208620106695E-4</v>
      </c>
      <c r="AU22" s="5">
        <v>50502</v>
      </c>
      <c r="AV22" s="10">
        <f t="shared" si="20"/>
        <v>0</v>
      </c>
      <c r="AW22" s="10">
        <f t="shared" si="21"/>
        <v>0</v>
      </c>
      <c r="AX22" s="10">
        <f t="shared" si="22"/>
        <v>0</v>
      </c>
      <c r="AY22" s="10">
        <f t="shared" si="23"/>
        <v>0</v>
      </c>
      <c r="AZ22" s="10">
        <f t="shared" si="24"/>
        <v>0</v>
      </c>
      <c r="BA22" s="10">
        <f t="shared" si="25"/>
        <v>0</v>
      </c>
      <c r="BB22" s="10">
        <f t="shared" si="26"/>
        <v>0</v>
      </c>
      <c r="BC22" s="10">
        <f t="shared" si="27"/>
        <v>0.5714285714285714</v>
      </c>
      <c r="BD22" s="10">
        <f t="shared" si="28"/>
        <v>0.45630691241602334</v>
      </c>
      <c r="BE22" s="10">
        <f t="shared" si="29"/>
        <v>0</v>
      </c>
      <c r="BF22" s="10">
        <f t="shared" si="30"/>
        <v>0.5642597873044003</v>
      </c>
      <c r="BG22" s="10">
        <f t="shared" si="31"/>
        <v>0</v>
      </c>
      <c r="BH22" s="10">
        <f t="shared" si="32"/>
        <v>0</v>
      </c>
      <c r="BI22" s="10">
        <f t="shared" si="33"/>
        <v>0</v>
      </c>
      <c r="BJ22" s="10">
        <f t="shared" si="34"/>
        <v>0</v>
      </c>
      <c r="BK22" s="10">
        <f t="shared" si="35"/>
        <v>0</v>
      </c>
      <c r="BL22" s="10">
        <f t="shared" si="36"/>
        <v>0.57063338052406565</v>
      </c>
      <c r="BM22" s="10">
        <f t="shared" si="37"/>
        <v>0</v>
      </c>
      <c r="BN22" s="10">
        <f t="shared" si="38"/>
        <v>9.9299208620106695E-4</v>
      </c>
    </row>
    <row r="23" spans="2:66" x14ac:dyDescent="0.2">
      <c r="B23" s="5">
        <v>50504</v>
      </c>
      <c r="C23" s="7">
        <f>SUMIFS(NDVI_measures!$C:$C,NDVI_measures!$A:$A,$B23,NDVI_measures!$B:$B,C$9)</f>
        <v>-0.38705208897590637</v>
      </c>
      <c r="D23" s="7">
        <f>SUMIFS(NDVI_measures!$C:$C,NDVI_measures!$A:$A,$B23,NDVI_measures!$B:$B,D$9)</f>
        <v>0.4121781587600708</v>
      </c>
      <c r="E23" s="7">
        <f>SUMIFS(NDVI_measures!$C:$C,NDVI_measures!$A:$A,$B23,NDVI_measures!$B:$B,E$9)</f>
        <v>0.17714864015579224</v>
      </c>
      <c r="F23" s="7">
        <f>SUMIFS(NDVI_measures!$C:$C,NDVI_measures!$A:$A,$B23,NDVI_measures!$B:$B,F$9)</f>
        <v>-0.28122386336326599</v>
      </c>
      <c r="G23" s="7">
        <f>SUMIFS(NDVI_measures!$C:$C,NDVI_measures!$A:$A,$B23,NDVI_measures!$B:$B,G$9)</f>
        <v>0.84263283014297485</v>
      </c>
      <c r="H23" s="7">
        <f>SUMIFS(NDVI_measures!$C:$C,NDVI_measures!$A:$A,$B23,NDVI_measures!$B:$B,H$9)</f>
        <v>-0.83503657579421997</v>
      </c>
      <c r="I23" s="7">
        <f>SUMIFS(NDVI_measures!$C:$C,NDVI_measures!$A:$A,$B23,NDVI_measures!$B:$B,I$9)</f>
        <v>1.3107441663742065</v>
      </c>
      <c r="J23" s="7">
        <f>SUMIFS(NDVI_measures!$C:$C,NDVI_measures!$A:$A,$B23,NDVI_measures!$B:$B,J$9)</f>
        <v>-0.95904386043548584</v>
      </c>
      <c r="K23" s="7">
        <f>SUMIFS(NDVI_measures!$C:$C,NDVI_measures!$A:$A,$B23,NDVI_measures!$B:$B,K$9)</f>
        <v>-0.88373053073883057</v>
      </c>
      <c r="L23" s="7">
        <f>SUMIFS(NDVI_measures!$C:$C,NDVI_measures!$A:$A,$B23,NDVI_measures!$B:$B,L$9)</f>
        <v>2.1327955648303032E-2</v>
      </c>
      <c r="M23" s="7">
        <f>SUMIFS(NDVI_measures!$C:$C,NDVI_measures!$A:$A,$B23,NDVI_measures!$B:$B,M$9)</f>
        <v>-1.1414839029312134</v>
      </c>
      <c r="N23" s="7">
        <f>SUMIFS(NDVI_measures!$C:$C,NDVI_measures!$A:$A,$B23,NDVI_measures!$B:$B,N$9)</f>
        <v>-0.87983500957489014</v>
      </c>
      <c r="O23" s="7">
        <f>SUMIFS(NDVI_measures!$C:$C,NDVI_measures!$A:$A,$B23,NDVI_measures!$B:$B,O$9)</f>
        <v>0.22519335150718689</v>
      </c>
      <c r="P23" s="7">
        <f>SUMIFS(NDVI_measures!$C:$C,NDVI_measures!$A:$A,$B23,NDVI_measures!$B:$B,P$9)</f>
        <v>-0.83243954181671143</v>
      </c>
      <c r="Q23" s="7">
        <f>SUMIFS(NDVI_measures!$C:$C,NDVI_measures!$A:$A,$B23,NDVI_measures!$B:$B,Q$9)</f>
        <v>2.1327955648303032E-2</v>
      </c>
      <c r="R23" s="7">
        <f>SUMIFS(NDVI_measures!$C:$C,NDVI_measures!$A:$A,$B23,NDVI_measures!$B:$B,R$9)</f>
        <v>0.61409580707550049</v>
      </c>
      <c r="S23" s="7">
        <f>SUMIFS(NDVI_measures!$C:$C,NDVI_measures!$A:$A,$B23,NDVI_measures!$B:$B,S$9)</f>
        <v>-1.0603272914886475</v>
      </c>
      <c r="T23" s="7">
        <f>SUMIFS(NDVI_measures!$C:$C,NDVI_measures!$A:$A,$B23,NDVI_measures!$B:$B,T$9)</f>
        <v>2.1586682796478271</v>
      </c>
      <c r="U23" s="7">
        <f>SUMIFS(NDVI_measures!$C:$C,NDVI_measures!$A:$A,$B23,NDVI_measures!$B:$B,U$9)</f>
        <v>-0.61623835563659668</v>
      </c>
      <c r="W23" s="5">
        <f t="shared" si="0"/>
        <v>-0.85743999999999998</v>
      </c>
      <c r="X23" s="5">
        <f t="shared" si="0"/>
        <v>-1.0684400000000001</v>
      </c>
      <c r="Z23" s="5">
        <v>50504</v>
      </c>
      <c r="AA23" s="10">
        <f t="shared" si="1"/>
        <v>0</v>
      </c>
      <c r="AB23" s="10">
        <f t="shared" si="2"/>
        <v>0</v>
      </c>
      <c r="AC23" s="10">
        <f t="shared" si="3"/>
        <v>0</v>
      </c>
      <c r="AD23" s="10">
        <f t="shared" si="4"/>
        <v>0</v>
      </c>
      <c r="AE23" s="10">
        <f t="shared" si="5"/>
        <v>0</v>
      </c>
      <c r="AF23" s="10">
        <f t="shared" si="6"/>
        <v>0</v>
      </c>
      <c r="AG23" s="10">
        <f t="shared" si="7"/>
        <v>0</v>
      </c>
      <c r="AH23" s="10">
        <f t="shared" si="8"/>
        <v>0.27516279061742943</v>
      </c>
      <c r="AI23" s="10">
        <f t="shared" si="9"/>
        <v>7.1199812427435547E-2</v>
      </c>
      <c r="AJ23" s="10">
        <f t="shared" si="10"/>
        <v>0</v>
      </c>
      <c r="AK23" s="10">
        <f t="shared" si="11"/>
        <v>0.5714285714285714</v>
      </c>
      <c r="AL23" s="10">
        <f t="shared" si="12"/>
        <v>6.0649992078240074E-2</v>
      </c>
      <c r="AM23" s="10">
        <f t="shared" si="13"/>
        <v>0</v>
      </c>
      <c r="AN23" s="10">
        <f t="shared" si="14"/>
        <v>0</v>
      </c>
      <c r="AO23" s="10">
        <f t="shared" si="15"/>
        <v>0</v>
      </c>
      <c r="AP23" s="10">
        <f t="shared" si="16"/>
        <v>0</v>
      </c>
      <c r="AQ23" s="10">
        <f t="shared" si="17"/>
        <v>0.54945779685483387</v>
      </c>
      <c r="AR23" s="10">
        <f t="shared" si="18"/>
        <v>0</v>
      </c>
      <c r="AS23" s="10">
        <f t="shared" si="19"/>
        <v>0</v>
      </c>
      <c r="AU23" s="5">
        <v>50504</v>
      </c>
      <c r="AV23" s="10">
        <f t="shared" si="20"/>
        <v>0</v>
      </c>
      <c r="AW23" s="10">
        <f t="shared" si="21"/>
        <v>0</v>
      </c>
      <c r="AX23" s="10">
        <f t="shared" si="22"/>
        <v>0</v>
      </c>
      <c r="AY23" s="10">
        <f t="shared" si="23"/>
        <v>0</v>
      </c>
      <c r="AZ23" s="10">
        <f t="shared" si="24"/>
        <v>0</v>
      </c>
      <c r="BA23" s="10">
        <f t="shared" si="25"/>
        <v>0</v>
      </c>
      <c r="BB23" s="10">
        <f t="shared" si="26"/>
        <v>0</v>
      </c>
      <c r="BC23" s="10">
        <f t="shared" si="27"/>
        <v>0.27516279061742943</v>
      </c>
      <c r="BD23" s="10">
        <f t="shared" si="28"/>
        <v>7.1199812427435547E-2</v>
      </c>
      <c r="BE23" s="10">
        <f t="shared" si="29"/>
        <v>0</v>
      </c>
      <c r="BF23" s="10">
        <f t="shared" si="30"/>
        <v>0.5714285714285714</v>
      </c>
      <c r="BG23" s="10">
        <f t="shared" si="31"/>
        <v>6.0649992078240074E-2</v>
      </c>
      <c r="BH23" s="10">
        <f t="shared" si="32"/>
        <v>0</v>
      </c>
      <c r="BI23" s="10">
        <f t="shared" si="33"/>
        <v>0</v>
      </c>
      <c r="BJ23" s="10">
        <f t="shared" si="34"/>
        <v>0</v>
      </c>
      <c r="BK23" s="10">
        <f t="shared" si="35"/>
        <v>0</v>
      </c>
      <c r="BL23" s="10">
        <f t="shared" si="36"/>
        <v>0.54945779685483387</v>
      </c>
      <c r="BM23" s="10">
        <f t="shared" si="37"/>
        <v>0</v>
      </c>
      <c r="BN23" s="10">
        <f t="shared" si="38"/>
        <v>0</v>
      </c>
    </row>
    <row r="24" spans="2:66" x14ac:dyDescent="0.2">
      <c r="B24" s="5">
        <v>50701</v>
      </c>
      <c r="C24" s="7">
        <f>SUMIFS(NDVI_measures!$C:$C,NDVI_measures!$A:$A,$B24,NDVI_measures!$B:$B,C$9)</f>
        <v>-1.2440693378448486</v>
      </c>
      <c r="D24" s="7">
        <f>SUMIFS(NDVI_measures!$C:$C,NDVI_measures!$A:$A,$B24,NDVI_measures!$B:$B,D$9)</f>
        <v>1.0101815462112427</v>
      </c>
      <c r="E24" s="7">
        <f>SUMIFS(NDVI_measures!$C:$C,NDVI_measures!$A:$A,$B24,NDVI_measures!$B:$B,E$9)</f>
        <v>-0.19949746131896973</v>
      </c>
      <c r="F24" s="7">
        <f>SUMIFS(NDVI_measures!$C:$C,NDVI_measures!$A:$A,$B24,NDVI_measures!$B:$B,F$9)</f>
        <v>-0.96695494651794434</v>
      </c>
      <c r="G24" s="7">
        <f>SUMIFS(NDVI_measures!$C:$C,NDVI_measures!$A:$A,$B24,NDVI_measures!$B:$B,G$9)</f>
        <v>2.98980712890625</v>
      </c>
      <c r="H24" s="7">
        <f>SUMIFS(NDVI_measures!$C:$C,NDVI_measures!$A:$A,$B24,NDVI_measures!$B:$B,H$9)</f>
        <v>1.2860099086537957E-3</v>
      </c>
      <c r="I24" s="7">
        <f>SUMIFS(NDVI_measures!$C:$C,NDVI_measures!$A:$A,$B24,NDVI_measures!$B:$B,I$9)</f>
        <v>-0.22604735195636749</v>
      </c>
      <c r="J24" s="7">
        <f>SUMIFS(NDVI_measures!$C:$C,NDVI_measures!$A:$A,$B24,NDVI_measures!$B:$B,J$9)</f>
        <v>-1.1370401382446289</v>
      </c>
      <c r="K24" s="7">
        <f>SUMIFS(NDVI_measures!$C:$C,NDVI_measures!$A:$A,$B24,NDVI_measures!$B:$B,K$9)</f>
        <v>-1.0972152948379517</v>
      </c>
      <c r="L24" s="7">
        <f>SUMIFS(NDVI_measures!$C:$C,NDVI_measures!$A:$A,$B24,NDVI_measures!$B:$B,L$9)</f>
        <v>0.37630307674407959</v>
      </c>
      <c r="M24" s="7">
        <f>SUMIFS(NDVI_measures!$C:$C,NDVI_measures!$A:$A,$B24,NDVI_measures!$B:$B,M$9)</f>
        <v>7.7616915106773376E-2</v>
      </c>
      <c r="N24" s="7">
        <f>SUMIFS(NDVI_measures!$C:$C,NDVI_measures!$A:$A,$B24,NDVI_measures!$B:$B,N$9)</f>
        <v>-0.30984541773796082</v>
      </c>
      <c r="O24" s="7">
        <f>SUMIFS(NDVI_measures!$C:$C,NDVI_measures!$A:$A,$B24,NDVI_measures!$B:$B,O$9)</f>
        <v>1.0981279611587524</v>
      </c>
      <c r="P24" s="7">
        <f>SUMIFS(NDVI_measures!$C:$C,NDVI_measures!$A:$A,$B24,NDVI_measures!$B:$B,P$9)</f>
        <v>-0.3637748658657074</v>
      </c>
      <c r="Q24" s="7">
        <f>SUMIFS(NDVI_measures!$C:$C,NDVI_measures!$A:$A,$B24,NDVI_measures!$B:$B,Q$9)</f>
        <v>-0.19534905254840851</v>
      </c>
      <c r="R24" s="7">
        <f>SUMIFS(NDVI_measures!$C:$C,NDVI_measures!$A:$A,$B24,NDVI_measures!$B:$B,R$9)</f>
        <v>-0.44591355323791504</v>
      </c>
      <c r="S24" s="7">
        <f>SUMIFS(NDVI_measures!$C:$C,NDVI_measures!$A:$A,$B24,NDVI_measures!$B:$B,S$9)</f>
        <v>-0.54630529880523682</v>
      </c>
      <c r="T24" s="7">
        <f>SUMIFS(NDVI_measures!$C:$C,NDVI_measures!$A:$A,$B24,NDVI_measures!$B:$B,T$9)</f>
        <v>0.22861936688423157</v>
      </c>
      <c r="U24" s="7">
        <f>SUMIFS(NDVI_measures!$C:$C,NDVI_measures!$A:$A,$B24,NDVI_measures!$B:$B,U$9)</f>
        <v>-0.3463515043258667</v>
      </c>
      <c r="W24" s="5">
        <f t="shared" si="0"/>
        <v>-0.49611</v>
      </c>
      <c r="X24" s="5">
        <f t="shared" si="0"/>
        <v>-1.14774</v>
      </c>
      <c r="Z24" s="5">
        <v>50701</v>
      </c>
      <c r="AA24" s="10">
        <f t="shared" si="1"/>
        <v>0.5714285714285714</v>
      </c>
      <c r="AB24" s="10">
        <f t="shared" si="2"/>
        <v>0</v>
      </c>
      <c r="AC24" s="10">
        <f t="shared" si="3"/>
        <v>0</v>
      </c>
      <c r="AD24" s="10">
        <f t="shared" si="4"/>
        <v>0.41289421167397306</v>
      </c>
      <c r="AE24" s="10">
        <f t="shared" si="5"/>
        <v>0</v>
      </c>
      <c r="AF24" s="10">
        <f t="shared" si="6"/>
        <v>0</v>
      </c>
      <c r="AG24" s="10">
        <f t="shared" si="7"/>
        <v>0</v>
      </c>
      <c r="AH24" s="10">
        <f t="shared" si="8"/>
        <v>0.56204562908804856</v>
      </c>
      <c r="AI24" s="10">
        <f t="shared" si="9"/>
        <v>0.52712235456839152</v>
      </c>
      <c r="AJ24" s="10">
        <f t="shared" si="10"/>
        <v>0</v>
      </c>
      <c r="AK24" s="10">
        <f t="shared" si="11"/>
        <v>0</v>
      </c>
      <c r="AL24" s="10">
        <f t="shared" si="12"/>
        <v>0</v>
      </c>
      <c r="AM24" s="10">
        <f t="shared" si="13"/>
        <v>0</v>
      </c>
      <c r="AN24" s="10">
        <f t="shared" si="14"/>
        <v>0</v>
      </c>
      <c r="AO24" s="10">
        <f t="shared" si="15"/>
        <v>0</v>
      </c>
      <c r="AP24" s="10">
        <f t="shared" si="16"/>
        <v>0</v>
      </c>
      <c r="AQ24" s="10">
        <f t="shared" si="17"/>
        <v>4.4017353235281921E-2</v>
      </c>
      <c r="AR24" s="10">
        <f t="shared" si="18"/>
        <v>0</v>
      </c>
      <c r="AS24" s="10">
        <f t="shared" si="19"/>
        <v>0</v>
      </c>
      <c r="AU24" s="5">
        <v>50701</v>
      </c>
      <c r="AV24" s="10">
        <f t="shared" si="20"/>
        <v>0.5714285714285714</v>
      </c>
      <c r="AW24" s="10">
        <f t="shared" si="21"/>
        <v>0</v>
      </c>
      <c r="AX24" s="10">
        <f t="shared" si="22"/>
        <v>0</v>
      </c>
      <c r="AY24" s="10">
        <f t="shared" si="23"/>
        <v>0.41289421167397306</v>
      </c>
      <c r="AZ24" s="10">
        <f t="shared" si="24"/>
        <v>0</v>
      </c>
      <c r="BA24" s="10">
        <f t="shared" si="25"/>
        <v>0</v>
      </c>
      <c r="BB24" s="10">
        <f t="shared" si="26"/>
        <v>0</v>
      </c>
      <c r="BC24" s="10">
        <f t="shared" si="27"/>
        <v>0.56204562908804856</v>
      </c>
      <c r="BD24" s="10">
        <f t="shared" si="28"/>
        <v>0.52712235456839152</v>
      </c>
      <c r="BE24" s="10">
        <f t="shared" si="29"/>
        <v>0</v>
      </c>
      <c r="BF24" s="10">
        <f t="shared" si="30"/>
        <v>0</v>
      </c>
      <c r="BG24" s="10">
        <f t="shared" si="31"/>
        <v>0</v>
      </c>
      <c r="BH24" s="10">
        <f t="shared" si="32"/>
        <v>0</v>
      </c>
      <c r="BI24" s="10">
        <f t="shared" si="33"/>
        <v>0</v>
      </c>
      <c r="BJ24" s="10">
        <f t="shared" si="34"/>
        <v>0</v>
      </c>
      <c r="BK24" s="10">
        <f t="shared" si="35"/>
        <v>0</v>
      </c>
      <c r="BL24" s="10">
        <f t="shared" si="36"/>
        <v>4.4017353235281921E-2</v>
      </c>
      <c r="BM24" s="10">
        <f t="shared" si="37"/>
        <v>0</v>
      </c>
      <c r="BN24" s="10">
        <f t="shared" si="38"/>
        <v>0</v>
      </c>
    </row>
    <row r="25" spans="2:66" x14ac:dyDescent="0.2">
      <c r="B25" s="5">
        <v>50702</v>
      </c>
      <c r="C25" s="7">
        <f>SUMIFS(NDVI_measures!$C:$C,NDVI_measures!$A:$A,$B25,NDVI_measures!$B:$B,C$9)</f>
        <v>0.19656230509281158</v>
      </c>
      <c r="D25" s="7">
        <f>SUMIFS(NDVI_measures!$C:$C,NDVI_measures!$A:$A,$B25,NDVI_measures!$B:$B,D$9)</f>
        <v>1.6793630123138428</v>
      </c>
      <c r="E25" s="7">
        <f>SUMIFS(NDVI_measures!$C:$C,NDVI_measures!$A:$A,$B25,NDVI_measures!$B:$B,E$9)</f>
        <v>0.57530951499938965</v>
      </c>
      <c r="F25" s="7">
        <f>SUMIFS(NDVI_measures!$C:$C,NDVI_measures!$A:$A,$B25,NDVI_measures!$B:$B,F$9)</f>
        <v>5.8153256773948669E-2</v>
      </c>
      <c r="G25" s="7">
        <f>SUMIFS(NDVI_measures!$C:$C,NDVI_measures!$A:$A,$B25,NDVI_measures!$B:$B,G$9)</f>
        <v>2.1139030456542969</v>
      </c>
      <c r="H25" s="7">
        <f>SUMIFS(NDVI_measures!$C:$C,NDVI_measures!$A:$A,$B25,NDVI_measures!$B:$B,H$9)</f>
        <v>-0.10278749465942383</v>
      </c>
      <c r="I25" s="7">
        <f>SUMIFS(NDVI_measures!$C:$C,NDVI_measures!$A:$A,$B25,NDVI_measures!$B:$B,I$9)</f>
        <v>-0.96864873170852661</v>
      </c>
      <c r="J25" s="7">
        <f>SUMIFS(NDVI_measures!$C:$C,NDVI_measures!$A:$A,$B25,NDVI_measures!$B:$B,J$9)</f>
        <v>-1.0995471477508545</v>
      </c>
      <c r="K25" s="7">
        <f>SUMIFS(NDVI_measures!$C:$C,NDVI_measures!$A:$A,$B25,NDVI_measures!$B:$B,K$9)</f>
        <v>-1.1907469034194946</v>
      </c>
      <c r="L25" s="7">
        <f>SUMIFS(NDVI_measures!$C:$C,NDVI_measures!$A:$A,$B25,NDVI_measures!$B:$B,L$9)</f>
        <v>-0.33561509847640991</v>
      </c>
      <c r="M25" s="7">
        <f>SUMIFS(NDVI_measures!$C:$C,NDVI_measures!$A:$A,$B25,NDVI_measures!$B:$B,M$9)</f>
        <v>0.4336816668510437</v>
      </c>
      <c r="N25" s="7">
        <f>SUMIFS(NDVI_measures!$C:$C,NDVI_measures!$A:$A,$B25,NDVI_measures!$B:$B,N$9)</f>
        <v>-0.14034032821655273</v>
      </c>
      <c r="O25" s="7">
        <f>SUMIFS(NDVI_measures!$C:$C,NDVI_measures!$A:$A,$B25,NDVI_measures!$B:$B,O$9)</f>
        <v>1.0624234676361084</v>
      </c>
      <c r="P25" s="7">
        <f>SUMIFS(NDVI_measures!$C:$C,NDVI_measures!$A:$A,$B25,NDVI_measures!$B:$B,P$9)</f>
        <v>-0.84740668535232544</v>
      </c>
      <c r="Q25" s="7">
        <f>SUMIFS(NDVI_measures!$C:$C,NDVI_measures!$A:$A,$B25,NDVI_measures!$B:$B,Q$9)</f>
        <v>0.33926311135292053</v>
      </c>
      <c r="R25" s="7">
        <f>SUMIFS(NDVI_measures!$C:$C,NDVI_measures!$A:$A,$B25,NDVI_measures!$B:$B,R$9)</f>
        <v>-1.040535569190979</v>
      </c>
      <c r="S25" s="7">
        <f>SUMIFS(NDVI_measures!$C:$C,NDVI_measures!$A:$A,$B25,NDVI_measures!$B:$B,S$9)</f>
        <v>-0.96328401565551758</v>
      </c>
      <c r="T25" s="7">
        <f>SUMIFS(NDVI_measures!$C:$C,NDVI_measures!$A:$A,$B25,NDVI_measures!$B:$B,T$9)</f>
        <v>0.28347030282020569</v>
      </c>
      <c r="U25" s="7">
        <f>SUMIFS(NDVI_measures!$C:$C,NDVI_measures!$A:$A,$B25,NDVI_measures!$B:$B,U$9)</f>
        <v>-1.3280830383300781</v>
      </c>
      <c r="W25" s="5">
        <f t="shared" si="0"/>
        <v>-0.96597</v>
      </c>
      <c r="X25" s="5">
        <f t="shared" si="0"/>
        <v>-1.20448</v>
      </c>
      <c r="Z25" s="5">
        <v>50702</v>
      </c>
      <c r="AA25" s="10">
        <f t="shared" si="1"/>
        <v>0</v>
      </c>
      <c r="AB25" s="10">
        <f t="shared" si="2"/>
        <v>0</v>
      </c>
      <c r="AC25" s="10">
        <f t="shared" si="3"/>
        <v>0</v>
      </c>
      <c r="AD25" s="10">
        <f t="shared" si="4"/>
        <v>0</v>
      </c>
      <c r="AE25" s="10">
        <f t="shared" si="5"/>
        <v>0</v>
      </c>
      <c r="AF25" s="10">
        <f t="shared" si="6"/>
        <v>0</v>
      </c>
      <c r="AG25" s="10">
        <f t="shared" si="7"/>
        <v>6.4177763340898938E-3</v>
      </c>
      <c r="AH25" s="10">
        <f t="shared" si="8"/>
        <v>0.32002766640716951</v>
      </c>
      <c r="AI25" s="10">
        <f t="shared" si="9"/>
        <v>0.53852645512196462</v>
      </c>
      <c r="AJ25" s="10">
        <f t="shared" si="10"/>
        <v>0</v>
      </c>
      <c r="AK25" s="10">
        <f t="shared" si="11"/>
        <v>0</v>
      </c>
      <c r="AL25" s="10">
        <f t="shared" si="12"/>
        <v>0</v>
      </c>
      <c r="AM25" s="10">
        <f t="shared" si="13"/>
        <v>0</v>
      </c>
      <c r="AN25" s="10">
        <f t="shared" si="14"/>
        <v>0</v>
      </c>
      <c r="AO25" s="10">
        <f t="shared" si="15"/>
        <v>0</v>
      </c>
      <c r="AP25" s="10">
        <f t="shared" si="16"/>
        <v>0.17864616443989531</v>
      </c>
      <c r="AQ25" s="10">
        <f t="shared" si="17"/>
        <v>0</v>
      </c>
      <c r="AR25" s="10">
        <f t="shared" si="18"/>
        <v>0</v>
      </c>
      <c r="AS25" s="10">
        <f t="shared" si="19"/>
        <v>0.5714285714285714</v>
      </c>
      <c r="AU25" s="5">
        <v>50702</v>
      </c>
      <c r="AV25" s="10">
        <f t="shared" si="20"/>
        <v>0</v>
      </c>
      <c r="AW25" s="10">
        <f t="shared" si="21"/>
        <v>0</v>
      </c>
      <c r="AX25" s="10">
        <f t="shared" si="22"/>
        <v>0</v>
      </c>
      <c r="AY25" s="10">
        <f t="shared" si="23"/>
        <v>0</v>
      </c>
      <c r="AZ25" s="10">
        <f t="shared" si="24"/>
        <v>0</v>
      </c>
      <c r="BA25" s="10">
        <f t="shared" si="25"/>
        <v>0</v>
      </c>
      <c r="BB25" s="10">
        <f t="shared" si="26"/>
        <v>6.4177763340898938E-3</v>
      </c>
      <c r="BC25" s="10">
        <f t="shared" si="27"/>
        <v>0.32002766640716951</v>
      </c>
      <c r="BD25" s="10">
        <f t="shared" si="28"/>
        <v>0.53852645512196462</v>
      </c>
      <c r="BE25" s="10">
        <f t="shared" si="29"/>
        <v>0</v>
      </c>
      <c r="BF25" s="10">
        <f t="shared" si="30"/>
        <v>0</v>
      </c>
      <c r="BG25" s="10">
        <f t="shared" si="31"/>
        <v>0</v>
      </c>
      <c r="BH25" s="10">
        <f t="shared" si="32"/>
        <v>0</v>
      </c>
      <c r="BI25" s="10">
        <f t="shared" si="33"/>
        <v>0</v>
      </c>
      <c r="BJ25" s="10">
        <f t="shared" si="34"/>
        <v>0</v>
      </c>
      <c r="BK25" s="10">
        <f t="shared" si="35"/>
        <v>0.17864616443989531</v>
      </c>
      <c r="BL25" s="10">
        <f t="shared" si="36"/>
        <v>0</v>
      </c>
      <c r="BM25" s="10">
        <f t="shared" si="37"/>
        <v>0</v>
      </c>
      <c r="BN25" s="10">
        <f t="shared" si="38"/>
        <v>0.5714285714285714</v>
      </c>
    </row>
    <row r="26" spans="2:66" x14ac:dyDescent="0.2">
      <c r="B26" s="5">
        <v>50703</v>
      </c>
      <c r="C26" s="7">
        <f>SUMIFS(NDVI_measures!$C:$C,NDVI_measures!$A:$A,$B26,NDVI_measures!$B:$B,C$9)</f>
        <v>-0.1550029069185257</v>
      </c>
      <c r="D26" s="7">
        <f>SUMIFS(NDVI_measures!$C:$C,NDVI_measures!$A:$A,$B26,NDVI_measures!$B:$B,D$9)</f>
        <v>-0.79487568140029907</v>
      </c>
      <c r="E26" s="7">
        <f>SUMIFS(NDVI_measures!$C:$C,NDVI_measures!$A:$A,$B26,NDVI_measures!$B:$B,E$9)</f>
        <v>-0.18004517257213593</v>
      </c>
      <c r="F26" s="7">
        <f>SUMIFS(NDVI_measures!$C:$C,NDVI_measures!$A:$A,$B26,NDVI_measures!$B:$B,F$9)</f>
        <v>-0.95290094614028931</v>
      </c>
      <c r="G26" s="7">
        <f>SUMIFS(NDVI_measures!$C:$C,NDVI_measures!$A:$A,$B26,NDVI_measures!$B:$B,G$9)</f>
        <v>1.0357993841171265</v>
      </c>
      <c r="H26" s="7">
        <f>SUMIFS(NDVI_measures!$C:$C,NDVI_measures!$A:$A,$B26,NDVI_measures!$B:$B,H$9)</f>
        <v>-0.26380717754364014</v>
      </c>
      <c r="I26" s="7">
        <f>SUMIFS(NDVI_measures!$C:$C,NDVI_measures!$A:$A,$B26,NDVI_measures!$B:$B,I$9)</f>
        <v>-0.4468747079372406</v>
      </c>
      <c r="J26" s="7">
        <f>SUMIFS(NDVI_measures!$C:$C,NDVI_measures!$A:$A,$B26,NDVI_measures!$B:$B,J$9)</f>
        <v>-1.0910650491714478</v>
      </c>
      <c r="K26" s="7">
        <f>SUMIFS(NDVI_measures!$C:$C,NDVI_measures!$A:$A,$B26,NDVI_measures!$B:$B,K$9)</f>
        <v>-1.0720674991607666</v>
      </c>
      <c r="L26" s="7">
        <f>SUMIFS(NDVI_measures!$C:$C,NDVI_measures!$A:$A,$B26,NDVI_measures!$B:$B,L$9)</f>
        <v>0.80178385972976685</v>
      </c>
      <c r="M26" s="7">
        <f>SUMIFS(NDVI_measures!$C:$C,NDVI_measures!$A:$A,$B26,NDVI_measures!$B:$B,M$9)</f>
        <v>-0.61439871788024902</v>
      </c>
      <c r="N26" s="7">
        <f>SUMIFS(NDVI_measures!$C:$C,NDVI_measures!$A:$A,$B26,NDVI_measures!$B:$B,N$9)</f>
        <v>-0.18263573944568634</v>
      </c>
      <c r="O26" s="7">
        <f>SUMIFS(NDVI_measures!$C:$C,NDVI_measures!$A:$A,$B26,NDVI_measures!$B:$B,O$9)</f>
        <v>2.0962092876434326</v>
      </c>
      <c r="P26" s="7">
        <f>SUMIFS(NDVI_measures!$C:$C,NDVI_measures!$A:$A,$B26,NDVI_measures!$B:$B,P$9)</f>
        <v>-0.54358959197998047</v>
      </c>
      <c r="Q26" s="7">
        <f>SUMIFS(NDVI_measures!$C:$C,NDVI_measures!$A:$A,$B26,NDVI_measures!$B:$B,Q$9)</f>
        <v>3.0223408248275518E-3</v>
      </c>
      <c r="R26" s="7">
        <f>SUMIFS(NDVI_measures!$C:$C,NDVI_measures!$A:$A,$B26,NDVI_measures!$B:$B,R$9)</f>
        <v>0.25862604379653931</v>
      </c>
      <c r="S26" s="7">
        <f>SUMIFS(NDVI_measures!$C:$C,NDVI_measures!$A:$A,$B26,NDVI_measures!$B:$B,S$9)</f>
        <v>-1.0902014970779419</v>
      </c>
      <c r="T26" s="7">
        <f>SUMIFS(NDVI_measures!$C:$C,NDVI_measures!$A:$A,$B26,NDVI_measures!$B:$B,T$9)</f>
        <v>2.4295303821563721</v>
      </c>
      <c r="U26" s="7">
        <f>SUMIFS(NDVI_measures!$C:$C,NDVI_measures!$A:$A,$B26,NDVI_measures!$B:$B,U$9)</f>
        <v>-0.13341476023197174</v>
      </c>
      <c r="W26" s="5">
        <f t="shared" si="0"/>
        <v>-0.70464000000000004</v>
      </c>
      <c r="X26" s="5">
        <f t="shared" si="0"/>
        <v>-1.09029</v>
      </c>
      <c r="Z26" s="5">
        <v>50703</v>
      </c>
      <c r="AA26" s="10">
        <f t="shared" si="1"/>
        <v>0</v>
      </c>
      <c r="AB26" s="10">
        <f t="shared" si="2"/>
        <v>0.13370477509258807</v>
      </c>
      <c r="AC26" s="10">
        <f t="shared" si="3"/>
        <v>0</v>
      </c>
      <c r="AD26" s="10">
        <f t="shared" si="4"/>
        <v>0.36785530349915996</v>
      </c>
      <c r="AE26" s="10">
        <f t="shared" si="5"/>
        <v>0</v>
      </c>
      <c r="AF26" s="10">
        <f t="shared" si="6"/>
        <v>0</v>
      </c>
      <c r="AG26" s="10">
        <f t="shared" si="7"/>
        <v>0</v>
      </c>
      <c r="AH26" s="10">
        <f t="shared" si="8"/>
        <v>0.5714285714285714</v>
      </c>
      <c r="AI26" s="10">
        <f t="shared" si="9"/>
        <v>0.54442777375602092</v>
      </c>
      <c r="AJ26" s="10">
        <f t="shared" si="10"/>
        <v>0</v>
      </c>
      <c r="AK26" s="10">
        <f t="shared" si="11"/>
        <v>0</v>
      </c>
      <c r="AL26" s="10">
        <f t="shared" si="12"/>
        <v>0</v>
      </c>
      <c r="AM26" s="10">
        <f t="shared" si="13"/>
        <v>0</v>
      </c>
      <c r="AN26" s="10">
        <f t="shared" si="14"/>
        <v>0</v>
      </c>
      <c r="AO26" s="10">
        <f t="shared" si="15"/>
        <v>0</v>
      </c>
      <c r="AP26" s="10">
        <f t="shared" si="16"/>
        <v>0</v>
      </c>
      <c r="AQ26" s="10">
        <f t="shared" si="17"/>
        <v>0.5712974341322693</v>
      </c>
      <c r="AR26" s="10">
        <f t="shared" si="18"/>
        <v>0</v>
      </c>
      <c r="AS26" s="10">
        <f t="shared" si="19"/>
        <v>0</v>
      </c>
      <c r="AU26" s="5">
        <v>50703</v>
      </c>
      <c r="AV26" s="10">
        <f t="shared" si="20"/>
        <v>0</v>
      </c>
      <c r="AW26" s="10">
        <f t="shared" si="21"/>
        <v>0.13370477509258807</v>
      </c>
      <c r="AX26" s="10">
        <f t="shared" si="22"/>
        <v>0</v>
      </c>
      <c r="AY26" s="10">
        <f t="shared" si="23"/>
        <v>0.36785530349915996</v>
      </c>
      <c r="AZ26" s="10">
        <f t="shared" si="24"/>
        <v>0</v>
      </c>
      <c r="BA26" s="10">
        <f t="shared" si="25"/>
        <v>0</v>
      </c>
      <c r="BB26" s="10">
        <f t="shared" si="26"/>
        <v>0</v>
      </c>
      <c r="BC26" s="10">
        <f t="shared" si="27"/>
        <v>0.5714285714285714</v>
      </c>
      <c r="BD26" s="10">
        <f t="shared" si="28"/>
        <v>0.54442777375602092</v>
      </c>
      <c r="BE26" s="10">
        <f t="shared" si="29"/>
        <v>0</v>
      </c>
      <c r="BF26" s="10">
        <f t="shared" si="30"/>
        <v>0</v>
      </c>
      <c r="BG26" s="10">
        <f t="shared" si="31"/>
        <v>0</v>
      </c>
      <c r="BH26" s="10">
        <f t="shared" si="32"/>
        <v>0</v>
      </c>
      <c r="BI26" s="10">
        <f t="shared" si="33"/>
        <v>0</v>
      </c>
      <c r="BJ26" s="10">
        <f t="shared" si="34"/>
        <v>0</v>
      </c>
      <c r="BK26" s="10">
        <f t="shared" si="35"/>
        <v>0</v>
      </c>
      <c r="BL26" s="10">
        <f t="shared" si="36"/>
        <v>0.5712974341322693</v>
      </c>
      <c r="BM26" s="10">
        <f t="shared" si="37"/>
        <v>0</v>
      </c>
      <c r="BN26" s="10">
        <f t="shared" si="38"/>
        <v>0</v>
      </c>
    </row>
    <row r="27" spans="2:66" x14ac:dyDescent="0.2">
      <c r="B27" s="5">
        <v>50704</v>
      </c>
      <c r="C27" s="7">
        <f>SUMIFS(NDVI_measures!$C:$C,NDVI_measures!$A:$A,$B27,NDVI_measures!$B:$B,C$9)</f>
        <v>0.47480672597885132</v>
      </c>
      <c r="D27" s="7">
        <f>SUMIFS(NDVI_measures!$C:$C,NDVI_measures!$A:$A,$B27,NDVI_measures!$B:$B,D$9)</f>
        <v>0.6401829719543457</v>
      </c>
      <c r="E27" s="7">
        <f>SUMIFS(NDVI_measures!$C:$C,NDVI_measures!$A:$A,$B27,NDVI_measures!$B:$B,E$9)</f>
        <v>0.30631014704704285</v>
      </c>
      <c r="F27" s="7">
        <f>SUMIFS(NDVI_measures!$C:$C,NDVI_measures!$A:$A,$B27,NDVI_measures!$B:$B,F$9)</f>
        <v>-0.16797652840614319</v>
      </c>
      <c r="G27" s="7">
        <f>SUMIFS(NDVI_measures!$C:$C,NDVI_measures!$A:$A,$B27,NDVI_measures!$B:$B,G$9)</f>
        <v>1.9434312582015991</v>
      </c>
      <c r="H27" s="7">
        <f>SUMIFS(NDVI_measures!$C:$C,NDVI_measures!$A:$A,$B27,NDVI_measures!$B:$B,H$9)</f>
        <v>0.56841593980789185</v>
      </c>
      <c r="I27" s="7">
        <f>SUMIFS(NDVI_measures!$C:$C,NDVI_measures!$A:$A,$B27,NDVI_measures!$B:$B,I$9)</f>
        <v>3.900383785367012E-2</v>
      </c>
      <c r="J27" s="7">
        <f>SUMIFS(NDVI_measures!$C:$C,NDVI_measures!$A:$A,$B27,NDVI_measures!$B:$B,J$9)</f>
        <v>-0.96261471509933472</v>
      </c>
      <c r="K27" s="7">
        <f>SUMIFS(NDVI_measures!$C:$C,NDVI_measures!$A:$A,$B27,NDVI_measures!$B:$B,K$9)</f>
        <v>-0.89292788505554199</v>
      </c>
      <c r="L27" s="7">
        <f>SUMIFS(NDVI_measures!$C:$C,NDVI_measures!$A:$A,$B27,NDVI_measures!$B:$B,L$9)</f>
        <v>-0.96885532140731812</v>
      </c>
      <c r="M27" s="7">
        <f>SUMIFS(NDVI_measures!$C:$C,NDVI_measures!$A:$A,$B27,NDVI_measures!$B:$B,M$9)</f>
        <v>-1.3120890855789185</v>
      </c>
      <c r="N27" s="7">
        <f>SUMIFS(NDVI_measures!$C:$C,NDVI_measures!$A:$A,$B27,NDVI_measures!$B:$B,N$9)</f>
        <v>-0.48208743333816528</v>
      </c>
      <c r="O27" s="7">
        <f>SUMIFS(NDVI_measures!$C:$C,NDVI_measures!$A:$A,$B27,NDVI_measures!$B:$B,O$9)</f>
        <v>1.6085182428359985</v>
      </c>
      <c r="P27" s="7">
        <f>SUMIFS(NDVI_measures!$C:$C,NDVI_measures!$A:$A,$B27,NDVI_measures!$B:$B,P$9)</f>
        <v>-1.14879310131073</v>
      </c>
      <c r="Q27" s="7">
        <f>SUMIFS(NDVI_measures!$C:$C,NDVI_measures!$A:$A,$B27,NDVI_measures!$B:$B,Q$9)</f>
        <v>-0.39679905772209167</v>
      </c>
      <c r="R27" s="7">
        <f>SUMIFS(NDVI_measures!$C:$C,NDVI_measures!$A:$A,$B27,NDVI_measures!$B:$B,R$9)</f>
        <v>-0.7098698616027832</v>
      </c>
      <c r="S27" s="7">
        <f>SUMIFS(NDVI_measures!$C:$C,NDVI_measures!$A:$A,$B27,NDVI_measures!$B:$B,S$9)</f>
        <v>-1.165434718132019</v>
      </c>
      <c r="T27" s="7">
        <f>SUMIFS(NDVI_measures!$C:$C,NDVI_measures!$A:$A,$B27,NDVI_measures!$B:$B,T$9)</f>
        <v>1.2444825172424316</v>
      </c>
      <c r="U27" s="7">
        <f>SUMIFS(NDVI_measures!$C:$C,NDVI_measures!$A:$A,$B27,NDVI_measures!$B:$B,U$9)</f>
        <v>-4.8364758491516113E-2</v>
      </c>
      <c r="W27" s="5">
        <f t="shared" si="0"/>
        <v>-0.92776999999999998</v>
      </c>
      <c r="X27" s="5">
        <f t="shared" si="0"/>
        <v>-1.1800999999999999</v>
      </c>
      <c r="Z27" s="5">
        <v>50704</v>
      </c>
      <c r="AA27" s="10">
        <f t="shared" si="1"/>
        <v>0</v>
      </c>
      <c r="AB27" s="10">
        <f t="shared" si="2"/>
        <v>0</v>
      </c>
      <c r="AC27" s="10">
        <f t="shared" si="3"/>
        <v>0</v>
      </c>
      <c r="AD27" s="10">
        <f t="shared" si="4"/>
        <v>0</v>
      </c>
      <c r="AE27" s="10">
        <f t="shared" si="5"/>
        <v>0</v>
      </c>
      <c r="AF27" s="10">
        <f t="shared" si="6"/>
        <v>0</v>
      </c>
      <c r="AG27" s="10">
        <f t="shared" si="7"/>
        <v>0</v>
      </c>
      <c r="AH27" s="10">
        <f t="shared" si="8"/>
        <v>7.8909625375692238E-2</v>
      </c>
      <c r="AI27" s="10">
        <f t="shared" si="9"/>
        <v>0</v>
      </c>
      <c r="AJ27" s="10">
        <f t="shared" si="10"/>
        <v>9.30421532059902E-2</v>
      </c>
      <c r="AK27" s="10">
        <f t="shared" si="11"/>
        <v>0.5714285714285714</v>
      </c>
      <c r="AL27" s="10">
        <f t="shared" si="12"/>
        <v>0</v>
      </c>
      <c r="AM27" s="10">
        <f t="shared" si="13"/>
        <v>0</v>
      </c>
      <c r="AN27" s="10">
        <f t="shared" si="14"/>
        <v>0.50053071388539949</v>
      </c>
      <c r="AO27" s="10">
        <f t="shared" si="15"/>
        <v>0</v>
      </c>
      <c r="AP27" s="10">
        <f t="shared" si="16"/>
        <v>0</v>
      </c>
      <c r="AQ27" s="10">
        <f t="shared" si="17"/>
        <v>0.53821745476619409</v>
      </c>
      <c r="AR27" s="10">
        <f t="shared" si="18"/>
        <v>0</v>
      </c>
      <c r="AS27" s="10">
        <f t="shared" si="19"/>
        <v>0</v>
      </c>
      <c r="AU27" s="5">
        <v>50704</v>
      </c>
      <c r="AV27" s="10">
        <f t="shared" si="20"/>
        <v>0</v>
      </c>
      <c r="AW27" s="10">
        <f t="shared" si="21"/>
        <v>0</v>
      </c>
      <c r="AX27" s="10">
        <f t="shared" si="22"/>
        <v>0</v>
      </c>
      <c r="AY27" s="10">
        <f t="shared" si="23"/>
        <v>0</v>
      </c>
      <c r="AZ27" s="10">
        <f t="shared" si="24"/>
        <v>0</v>
      </c>
      <c r="BA27" s="10">
        <f t="shared" si="25"/>
        <v>0</v>
      </c>
      <c r="BB27" s="10">
        <f t="shared" si="26"/>
        <v>0</v>
      </c>
      <c r="BC27" s="10">
        <f t="shared" si="27"/>
        <v>7.8909625375692238E-2</v>
      </c>
      <c r="BD27" s="10">
        <f t="shared" si="28"/>
        <v>0</v>
      </c>
      <c r="BE27" s="10">
        <f t="shared" si="29"/>
        <v>9.30421532059902E-2</v>
      </c>
      <c r="BF27" s="10">
        <f t="shared" si="30"/>
        <v>0.5714285714285714</v>
      </c>
      <c r="BG27" s="10">
        <f t="shared" si="31"/>
        <v>0</v>
      </c>
      <c r="BH27" s="10">
        <f t="shared" si="32"/>
        <v>0</v>
      </c>
      <c r="BI27" s="10">
        <f t="shared" si="33"/>
        <v>0.50053071388539949</v>
      </c>
      <c r="BJ27" s="10">
        <f t="shared" si="34"/>
        <v>0</v>
      </c>
      <c r="BK27" s="10">
        <f t="shared" si="35"/>
        <v>0</v>
      </c>
      <c r="BL27" s="10">
        <f t="shared" si="36"/>
        <v>0.53821745476619409</v>
      </c>
      <c r="BM27" s="10">
        <f t="shared" si="37"/>
        <v>0</v>
      </c>
      <c r="BN27" s="10">
        <f t="shared" si="38"/>
        <v>0</v>
      </c>
    </row>
    <row r="28" spans="2:66" x14ac:dyDescent="0.2">
      <c r="B28" s="5">
        <v>50802</v>
      </c>
      <c r="C28" s="7">
        <f>SUMIFS(NDVI_measures!$C:$C,NDVI_measures!$A:$A,$B28,NDVI_measures!$B:$B,C$9)</f>
        <v>0.5025750994682312</v>
      </c>
      <c r="D28" s="7">
        <f>SUMIFS(NDVI_measures!$C:$C,NDVI_measures!$A:$A,$B28,NDVI_measures!$B:$B,D$9)</f>
        <v>0.22060981392860413</v>
      </c>
      <c r="E28" s="7">
        <f>SUMIFS(NDVI_measures!$C:$C,NDVI_measures!$A:$A,$B28,NDVI_measures!$B:$B,E$9)</f>
        <v>7.9627193510532379E-2</v>
      </c>
      <c r="F28" s="7">
        <f>SUMIFS(NDVI_measures!$C:$C,NDVI_measures!$A:$A,$B28,NDVI_measures!$B:$B,F$9)</f>
        <v>-1.1775103807449341</v>
      </c>
      <c r="G28" s="7">
        <f>SUMIFS(NDVI_measures!$C:$C,NDVI_measures!$A:$A,$B28,NDVI_measures!$B:$B,G$9)</f>
        <v>1.1632084846496582</v>
      </c>
      <c r="H28" s="7">
        <f>SUMIFS(NDVI_measures!$C:$C,NDVI_measures!$A:$A,$B28,NDVI_measures!$B:$B,H$9)</f>
        <v>0.68376576900482178</v>
      </c>
      <c r="I28" s="7">
        <f>SUMIFS(NDVI_measures!$C:$C,NDVI_measures!$A:$A,$B28,NDVI_measures!$B:$B,I$9)</f>
        <v>0.48730620741844177</v>
      </c>
      <c r="J28" s="7">
        <f>SUMIFS(NDVI_measures!$C:$C,NDVI_measures!$A:$A,$B28,NDVI_measures!$B:$B,J$9)</f>
        <v>0.22824425995349884</v>
      </c>
      <c r="K28" s="7">
        <f>SUMIFS(NDVI_measures!$C:$C,NDVI_measures!$A:$A,$B28,NDVI_measures!$B:$B,K$9)</f>
        <v>-0.86857002973556519</v>
      </c>
      <c r="L28" s="7">
        <f>SUMIFS(NDVI_measures!$C:$C,NDVI_measures!$A:$A,$B28,NDVI_measures!$B:$B,L$9)</f>
        <v>0.15597157180309296</v>
      </c>
      <c r="M28" s="7">
        <f>SUMIFS(NDVI_measures!$C:$C,NDVI_measures!$A:$A,$B28,NDVI_measures!$B:$B,M$9)</f>
        <v>-0.97494322061538696</v>
      </c>
      <c r="N28" s="7">
        <f>SUMIFS(NDVI_measures!$C:$C,NDVI_measures!$A:$A,$B28,NDVI_measures!$B:$B,N$9)</f>
        <v>-0.56675523519515991</v>
      </c>
      <c r="O28" s="7">
        <f>SUMIFS(NDVI_measures!$C:$C,NDVI_measures!$A:$A,$B28,NDVI_measures!$B:$B,O$9)</f>
        <v>0.33919808268547058</v>
      </c>
      <c r="P28" s="7">
        <f>SUMIFS(NDVI_measures!$C:$C,NDVI_measures!$A:$A,$B28,NDVI_measures!$B:$B,P$9)</f>
        <v>-1.3948373794555664</v>
      </c>
      <c r="Q28" s="7">
        <f>SUMIFS(NDVI_measures!$C:$C,NDVI_measures!$A:$A,$B28,NDVI_measures!$B:$B,Q$9)</f>
        <v>-0.67109256982803345</v>
      </c>
      <c r="R28" s="7">
        <f>SUMIFS(NDVI_measures!$C:$C,NDVI_measures!$A:$A,$B28,NDVI_measures!$B:$B,R$9)</f>
        <v>-3.8961082696914673E-2</v>
      </c>
      <c r="S28" s="7">
        <f>SUMIFS(NDVI_measures!$C:$C,NDVI_measures!$A:$A,$B28,NDVI_measures!$B:$B,S$9)</f>
        <v>-0.47259718179702759</v>
      </c>
      <c r="T28" s="7">
        <f>SUMIFS(NDVI_measures!$C:$C,NDVI_measures!$A:$A,$B28,NDVI_measures!$B:$B,T$9)</f>
        <v>0.36719104647636414</v>
      </c>
      <c r="U28" s="7">
        <f>SUMIFS(NDVI_measures!$C:$C,NDVI_measures!$A:$A,$B28,NDVI_measures!$B:$B,U$9)</f>
        <v>-1.0802984237670898</v>
      </c>
      <c r="W28" s="5">
        <f t="shared" si="0"/>
        <v>-0.76983000000000001</v>
      </c>
      <c r="X28" s="5">
        <f t="shared" si="0"/>
        <v>-1.1992400000000001</v>
      </c>
      <c r="Z28" s="5">
        <v>50802</v>
      </c>
      <c r="AA28" s="10">
        <f t="shared" si="1"/>
        <v>0</v>
      </c>
      <c r="AB28" s="10">
        <f t="shared" si="2"/>
        <v>0</v>
      </c>
      <c r="AC28" s="10">
        <f t="shared" si="3"/>
        <v>0</v>
      </c>
      <c r="AD28" s="10">
        <f t="shared" si="4"/>
        <v>0.54251232521025061</v>
      </c>
      <c r="AE28" s="10">
        <f t="shared" si="5"/>
        <v>0</v>
      </c>
      <c r="AF28" s="10">
        <f t="shared" si="6"/>
        <v>0</v>
      </c>
      <c r="AG28" s="10">
        <f t="shared" si="7"/>
        <v>0</v>
      </c>
      <c r="AH28" s="10">
        <f t="shared" si="8"/>
        <v>0</v>
      </c>
      <c r="AI28" s="10">
        <f t="shared" si="9"/>
        <v>0.13139627427076375</v>
      </c>
      <c r="AJ28" s="10">
        <f t="shared" si="10"/>
        <v>0</v>
      </c>
      <c r="AK28" s="10">
        <f t="shared" si="11"/>
        <v>0.27295022155367582</v>
      </c>
      <c r="AL28" s="10">
        <f t="shared" si="12"/>
        <v>0</v>
      </c>
      <c r="AM28" s="10">
        <f t="shared" si="13"/>
        <v>0</v>
      </c>
      <c r="AN28" s="10">
        <f t="shared" si="14"/>
        <v>0.5714285714285714</v>
      </c>
      <c r="AO28" s="10">
        <f t="shared" si="15"/>
        <v>0</v>
      </c>
      <c r="AP28" s="10">
        <f t="shared" si="16"/>
        <v>0</v>
      </c>
      <c r="AQ28" s="10">
        <f t="shared" si="17"/>
        <v>0</v>
      </c>
      <c r="AR28" s="10">
        <f t="shared" si="18"/>
        <v>0</v>
      </c>
      <c r="AS28" s="10">
        <f t="shared" si="19"/>
        <v>0.41314950249623539</v>
      </c>
      <c r="AU28" s="5">
        <v>50802</v>
      </c>
      <c r="AV28" s="10">
        <f t="shared" si="20"/>
        <v>0</v>
      </c>
      <c r="AW28" s="10">
        <f t="shared" si="21"/>
        <v>0</v>
      </c>
      <c r="AX28" s="10">
        <f t="shared" si="22"/>
        <v>0</v>
      </c>
      <c r="AY28" s="10">
        <f t="shared" si="23"/>
        <v>0.54251232521025061</v>
      </c>
      <c r="AZ28" s="10">
        <f t="shared" si="24"/>
        <v>0</v>
      </c>
      <c r="BA28" s="10">
        <f t="shared" si="25"/>
        <v>0</v>
      </c>
      <c r="BB28" s="10">
        <f t="shared" si="26"/>
        <v>0</v>
      </c>
      <c r="BC28" s="10">
        <f t="shared" si="27"/>
        <v>0</v>
      </c>
      <c r="BD28" s="10">
        <f t="shared" si="28"/>
        <v>0.13139627427076375</v>
      </c>
      <c r="BE28" s="10">
        <f t="shared" si="29"/>
        <v>0</v>
      </c>
      <c r="BF28" s="10">
        <f t="shared" si="30"/>
        <v>0.27295022155367582</v>
      </c>
      <c r="BG28" s="10">
        <f t="shared" si="31"/>
        <v>0</v>
      </c>
      <c r="BH28" s="10">
        <f t="shared" si="32"/>
        <v>0</v>
      </c>
      <c r="BI28" s="10">
        <f t="shared" si="33"/>
        <v>0.5714285714285714</v>
      </c>
      <c r="BJ28" s="10">
        <f t="shared" si="34"/>
        <v>0</v>
      </c>
      <c r="BK28" s="10">
        <f t="shared" si="35"/>
        <v>0</v>
      </c>
      <c r="BL28" s="10">
        <f t="shared" si="36"/>
        <v>0</v>
      </c>
      <c r="BM28" s="10">
        <f t="shared" si="37"/>
        <v>0</v>
      </c>
      <c r="BN28" s="10">
        <f t="shared" si="38"/>
        <v>0.41314950249623539</v>
      </c>
    </row>
    <row r="29" spans="2:66" x14ac:dyDescent="0.2">
      <c r="B29" s="5">
        <v>50804</v>
      </c>
      <c r="C29" s="7">
        <f>SUMIFS(NDVI_measures!$C:$C,NDVI_measures!$A:$A,$B29,NDVI_measures!$B:$B,C$9)</f>
        <v>0.14214223623275757</v>
      </c>
      <c r="D29" s="7">
        <f>SUMIFS(NDVI_measures!$C:$C,NDVI_measures!$A:$A,$B29,NDVI_measures!$B:$B,D$9)</f>
        <v>-1.3515976667404175</v>
      </c>
      <c r="E29" s="7">
        <f>SUMIFS(NDVI_measures!$C:$C,NDVI_measures!$A:$A,$B29,NDVI_measures!$B:$B,E$9)</f>
        <v>0.67279994487762451</v>
      </c>
      <c r="F29" s="7">
        <f>SUMIFS(NDVI_measures!$C:$C,NDVI_measures!$A:$A,$B29,NDVI_measures!$B:$B,F$9)</f>
        <v>-0.23795680701732635</v>
      </c>
      <c r="G29" s="7">
        <f>SUMIFS(NDVI_measures!$C:$C,NDVI_measures!$A:$A,$B29,NDVI_measures!$B:$B,G$9)</f>
        <v>-2.8759427070617676</v>
      </c>
      <c r="H29" s="7">
        <f>SUMIFS(NDVI_measures!$C:$C,NDVI_measures!$A:$A,$B29,NDVI_measures!$B:$B,H$9)</f>
        <v>0.45905596017837524</v>
      </c>
      <c r="I29" s="7">
        <f>SUMIFS(NDVI_measures!$C:$C,NDVI_measures!$A:$A,$B29,NDVI_measures!$B:$B,I$9)</f>
        <v>1.2271522283554077</v>
      </c>
      <c r="J29" s="7">
        <f>SUMIFS(NDVI_measures!$C:$C,NDVI_measures!$A:$A,$B29,NDVI_measures!$B:$B,J$9)</f>
        <v>-0.46996530890464783</v>
      </c>
      <c r="K29" s="7">
        <f>SUMIFS(NDVI_measures!$C:$C,NDVI_measures!$A:$A,$B29,NDVI_measures!$B:$B,K$9)</f>
        <v>-1.3767729997634888</v>
      </c>
      <c r="L29" s="7">
        <f>SUMIFS(NDVI_measures!$C:$C,NDVI_measures!$A:$A,$B29,NDVI_measures!$B:$B,L$9)</f>
        <v>1.1101607084274292</v>
      </c>
      <c r="M29" s="7">
        <f>SUMIFS(NDVI_measures!$C:$C,NDVI_measures!$A:$A,$B29,NDVI_measures!$B:$B,M$9)</f>
        <v>0.30158635973930359</v>
      </c>
      <c r="N29" s="7">
        <f>SUMIFS(NDVI_measures!$C:$C,NDVI_measures!$A:$A,$B29,NDVI_measures!$B:$B,N$9)</f>
        <v>0.21125113964080811</v>
      </c>
      <c r="O29" s="7">
        <f>SUMIFS(NDVI_measures!$C:$C,NDVI_measures!$A:$A,$B29,NDVI_measures!$B:$B,O$9)</f>
        <v>-6.5678149461746216E-2</v>
      </c>
      <c r="P29" s="7">
        <f>SUMIFS(NDVI_measures!$C:$C,NDVI_measures!$A:$A,$B29,NDVI_measures!$B:$B,P$9)</f>
        <v>-0.91522419452667236</v>
      </c>
      <c r="Q29" s="7">
        <f>SUMIFS(NDVI_measures!$C:$C,NDVI_measures!$A:$A,$B29,NDVI_measures!$B:$B,Q$9)</f>
        <v>1.456223544664681E-3</v>
      </c>
      <c r="R29" s="7">
        <f>SUMIFS(NDVI_measures!$C:$C,NDVI_measures!$A:$A,$B29,NDVI_measures!$B:$B,R$9)</f>
        <v>0.62195557355880737</v>
      </c>
      <c r="S29" s="7">
        <f>SUMIFS(NDVI_measures!$C:$C,NDVI_measures!$A:$A,$B29,NDVI_measures!$B:$B,S$9)</f>
        <v>0.26061466336250305</v>
      </c>
      <c r="T29" s="7">
        <f>SUMIFS(NDVI_measures!$C:$C,NDVI_measures!$A:$A,$B29,NDVI_measures!$B:$B,T$9)</f>
        <v>0.99563735723495483</v>
      </c>
      <c r="U29" s="7">
        <f>SUMIFS(NDVI_measures!$C:$C,NDVI_measures!$A:$A,$B29,NDVI_measures!$B:$B,U$9)</f>
        <v>0.48275044560432434</v>
      </c>
      <c r="W29" s="5">
        <f t="shared" si="0"/>
        <v>-0.35396</v>
      </c>
      <c r="X29" s="5">
        <f t="shared" si="0"/>
        <v>-1.5266900000000001</v>
      </c>
      <c r="Z29" s="5">
        <v>50804</v>
      </c>
      <c r="AA29" s="10">
        <f t="shared" si="1"/>
        <v>0</v>
      </c>
      <c r="AB29" s="10">
        <f t="shared" si="2"/>
        <v>0.48611246127310626</v>
      </c>
      <c r="AC29" s="10">
        <f t="shared" si="3"/>
        <v>0</v>
      </c>
      <c r="AD29" s="10">
        <f t="shared" si="4"/>
        <v>0</v>
      </c>
      <c r="AE29" s="10">
        <f t="shared" si="5"/>
        <v>0.5714285714285714</v>
      </c>
      <c r="AF29" s="10">
        <f t="shared" si="6"/>
        <v>0</v>
      </c>
      <c r="AG29" s="10">
        <f t="shared" si="7"/>
        <v>0</v>
      </c>
      <c r="AH29" s="10">
        <f t="shared" si="8"/>
        <v>5.6525157491931675E-2</v>
      </c>
      <c r="AI29" s="10">
        <f t="shared" si="9"/>
        <v>0.49837948316613551</v>
      </c>
      <c r="AJ29" s="10">
        <f t="shared" si="10"/>
        <v>0</v>
      </c>
      <c r="AK29" s="10">
        <f t="shared" si="11"/>
        <v>0</v>
      </c>
      <c r="AL29" s="10">
        <f t="shared" si="12"/>
        <v>0</v>
      </c>
      <c r="AM29" s="10">
        <f t="shared" si="13"/>
        <v>0</v>
      </c>
      <c r="AN29" s="10">
        <f t="shared" si="14"/>
        <v>0.27348357837898252</v>
      </c>
      <c r="AO29" s="10">
        <f t="shared" si="15"/>
        <v>0</v>
      </c>
      <c r="AP29" s="10">
        <f t="shared" si="16"/>
        <v>0</v>
      </c>
      <c r="AQ29" s="10">
        <f t="shared" si="17"/>
        <v>0</v>
      </c>
      <c r="AR29" s="10">
        <f t="shared" si="18"/>
        <v>0</v>
      </c>
      <c r="AS29" s="10">
        <f t="shared" si="19"/>
        <v>0</v>
      </c>
      <c r="AU29" s="5">
        <v>50804</v>
      </c>
      <c r="AV29" s="10">
        <f t="shared" si="20"/>
        <v>0</v>
      </c>
      <c r="AW29" s="10">
        <f t="shared" si="21"/>
        <v>0.48611246127310626</v>
      </c>
      <c r="AX29" s="10">
        <f t="shared" si="22"/>
        <v>0</v>
      </c>
      <c r="AY29" s="10">
        <f t="shared" si="23"/>
        <v>0</v>
      </c>
      <c r="AZ29" s="10">
        <f t="shared" si="24"/>
        <v>0.5714285714285714</v>
      </c>
      <c r="BA29" s="10">
        <f t="shared" si="25"/>
        <v>0</v>
      </c>
      <c r="BB29" s="10">
        <f t="shared" si="26"/>
        <v>0</v>
      </c>
      <c r="BC29" s="10">
        <f t="shared" si="27"/>
        <v>5.6525157491931675E-2</v>
      </c>
      <c r="BD29" s="10">
        <f t="shared" si="28"/>
        <v>0.49837948316613551</v>
      </c>
      <c r="BE29" s="10">
        <f t="shared" si="29"/>
        <v>0</v>
      </c>
      <c r="BF29" s="10">
        <f t="shared" si="30"/>
        <v>0</v>
      </c>
      <c r="BG29" s="10">
        <f t="shared" si="31"/>
        <v>0</v>
      </c>
      <c r="BH29" s="10">
        <f t="shared" si="32"/>
        <v>0</v>
      </c>
      <c r="BI29" s="10">
        <f t="shared" si="33"/>
        <v>0.27348357837898252</v>
      </c>
      <c r="BJ29" s="10">
        <f t="shared" si="34"/>
        <v>0</v>
      </c>
      <c r="BK29" s="10">
        <f t="shared" si="35"/>
        <v>0</v>
      </c>
      <c r="BL29" s="10">
        <f t="shared" si="36"/>
        <v>0</v>
      </c>
      <c r="BM29" s="10">
        <f t="shared" si="37"/>
        <v>0</v>
      </c>
      <c r="BN29" s="10">
        <f t="shared" si="38"/>
        <v>0</v>
      </c>
    </row>
    <row r="30" spans="2:66" x14ac:dyDescent="0.2">
      <c r="B30" s="5">
        <v>50805</v>
      </c>
      <c r="C30" s="7">
        <f>SUMIFS(NDVI_measures!$C:$C,NDVI_measures!$A:$A,$B30,NDVI_measures!$B:$B,C$9)</f>
        <v>-1.3146852254867554</v>
      </c>
      <c r="D30" s="7">
        <f>SUMIFS(NDVI_measures!$C:$C,NDVI_measures!$A:$A,$B30,NDVI_measures!$B:$B,D$9)</f>
        <v>0.50732225179672241</v>
      </c>
      <c r="E30" s="7">
        <f>SUMIFS(NDVI_measures!$C:$C,NDVI_measures!$A:$A,$B30,NDVI_measures!$B:$B,E$9)</f>
        <v>1.0584232807159424</v>
      </c>
      <c r="F30" s="7">
        <f>SUMIFS(NDVI_measures!$C:$C,NDVI_measures!$A:$A,$B30,NDVI_measures!$B:$B,F$9)</f>
        <v>-1.1476678848266602</v>
      </c>
      <c r="G30" s="7">
        <f>SUMIFS(NDVI_measures!$C:$C,NDVI_measures!$A:$A,$B30,NDVI_measures!$B:$B,G$9)</f>
        <v>0.3200603723526001</v>
      </c>
      <c r="H30" s="7">
        <f>SUMIFS(NDVI_measures!$C:$C,NDVI_measures!$A:$A,$B30,NDVI_measures!$B:$B,H$9)</f>
        <v>0.34199193120002747</v>
      </c>
      <c r="I30" s="7">
        <f>SUMIFS(NDVI_measures!$C:$C,NDVI_measures!$A:$A,$B30,NDVI_measures!$B:$B,I$9)</f>
        <v>1.0994746685028076</v>
      </c>
      <c r="J30" s="7">
        <f>SUMIFS(NDVI_measures!$C:$C,NDVI_measures!$A:$A,$B30,NDVI_measures!$B:$B,J$9)</f>
        <v>-1.3332427740097046</v>
      </c>
      <c r="K30" s="7">
        <f>SUMIFS(NDVI_measures!$C:$C,NDVI_measures!$A:$A,$B30,NDVI_measures!$B:$B,K$9)</f>
        <v>-1.5092576742172241</v>
      </c>
      <c r="L30" s="7">
        <f>SUMIFS(NDVI_measures!$C:$C,NDVI_measures!$A:$A,$B30,NDVI_measures!$B:$B,L$9)</f>
        <v>0.43534171581268311</v>
      </c>
      <c r="M30" s="7">
        <f>SUMIFS(NDVI_measures!$C:$C,NDVI_measures!$A:$A,$B30,NDVI_measures!$B:$B,M$9)</f>
        <v>-0.63593125343322754</v>
      </c>
      <c r="N30" s="7">
        <f>SUMIFS(NDVI_measures!$C:$C,NDVI_measures!$A:$A,$B30,NDVI_measures!$B:$B,N$9)</f>
        <v>-0.68541789054870605</v>
      </c>
      <c r="O30" s="7">
        <f>SUMIFS(NDVI_measures!$C:$C,NDVI_measures!$A:$A,$B30,NDVI_measures!$B:$B,O$9)</f>
        <v>0.35098952054977417</v>
      </c>
      <c r="P30" s="7">
        <f>SUMIFS(NDVI_measures!$C:$C,NDVI_measures!$A:$A,$B30,NDVI_measures!$B:$B,P$9)</f>
        <v>-1.211213231086731</v>
      </c>
      <c r="Q30" s="7">
        <f>SUMIFS(NDVI_measures!$C:$C,NDVI_measures!$A:$A,$B30,NDVI_measures!$B:$B,Q$9)</f>
        <v>1.7737299203872681</v>
      </c>
      <c r="R30" s="7">
        <f>SUMIFS(NDVI_measures!$C:$C,NDVI_measures!$A:$A,$B30,NDVI_measures!$B:$B,R$9)</f>
        <v>0.97238403558731079</v>
      </c>
      <c r="S30" s="7">
        <f>SUMIFS(NDVI_measures!$C:$C,NDVI_measures!$A:$A,$B30,NDVI_measures!$B:$B,S$9)</f>
        <v>-0.29739773273468018</v>
      </c>
      <c r="T30" s="7">
        <f>SUMIFS(NDVI_measures!$C:$C,NDVI_measures!$A:$A,$B30,NDVI_measures!$B:$B,T$9)</f>
        <v>1.3109174966812134</v>
      </c>
      <c r="U30" s="7">
        <f>SUMIFS(NDVI_measures!$C:$C,NDVI_measures!$A:$A,$B30,NDVI_measures!$B:$B,U$9)</f>
        <v>-0.53752034902572632</v>
      </c>
      <c r="W30" s="5">
        <f t="shared" si="0"/>
        <v>-0.91654000000000002</v>
      </c>
      <c r="X30" s="5">
        <f t="shared" si="0"/>
        <v>-1.35084</v>
      </c>
      <c r="Z30" s="5">
        <v>50805</v>
      </c>
      <c r="AA30" s="10">
        <f t="shared" si="1"/>
        <v>0.52385806451992412</v>
      </c>
      <c r="AB30" s="10">
        <f t="shared" si="2"/>
        <v>0</v>
      </c>
      <c r="AC30" s="10">
        <f t="shared" si="3"/>
        <v>0</v>
      </c>
      <c r="AD30" s="10">
        <f t="shared" si="4"/>
        <v>0.30410563445499833</v>
      </c>
      <c r="AE30" s="10">
        <f t="shared" si="5"/>
        <v>0</v>
      </c>
      <c r="AF30" s="10">
        <f t="shared" si="6"/>
        <v>0</v>
      </c>
      <c r="AG30" s="10">
        <f t="shared" si="7"/>
        <v>0</v>
      </c>
      <c r="AH30" s="10">
        <f t="shared" si="8"/>
        <v>0.54827508833223193</v>
      </c>
      <c r="AI30" s="10">
        <f t="shared" si="9"/>
        <v>0.5714285714285714</v>
      </c>
      <c r="AJ30" s="10">
        <f t="shared" si="10"/>
        <v>0</v>
      </c>
      <c r="AK30" s="10">
        <f t="shared" si="11"/>
        <v>0</v>
      </c>
      <c r="AL30" s="10">
        <f t="shared" si="12"/>
        <v>0</v>
      </c>
      <c r="AM30" s="10">
        <f t="shared" si="13"/>
        <v>0</v>
      </c>
      <c r="AN30" s="10">
        <f t="shared" si="14"/>
        <v>0.38771518185155868</v>
      </c>
      <c r="AO30" s="10">
        <f t="shared" si="15"/>
        <v>0</v>
      </c>
      <c r="AP30" s="10">
        <f t="shared" si="16"/>
        <v>0</v>
      </c>
      <c r="AQ30" s="10">
        <f t="shared" si="17"/>
        <v>0</v>
      </c>
      <c r="AR30" s="10">
        <f t="shared" si="18"/>
        <v>0</v>
      </c>
      <c r="AS30" s="10">
        <f t="shared" si="19"/>
        <v>0</v>
      </c>
      <c r="AU30" s="5">
        <v>50805</v>
      </c>
      <c r="AV30" s="10">
        <f t="shared" si="20"/>
        <v>0.52385806451992412</v>
      </c>
      <c r="AW30" s="10">
        <f t="shared" si="21"/>
        <v>0</v>
      </c>
      <c r="AX30" s="10">
        <f t="shared" si="22"/>
        <v>0</v>
      </c>
      <c r="AY30" s="10">
        <f t="shared" si="23"/>
        <v>0.30410563445499833</v>
      </c>
      <c r="AZ30" s="10">
        <f t="shared" si="24"/>
        <v>0</v>
      </c>
      <c r="BA30" s="10">
        <f t="shared" si="25"/>
        <v>0</v>
      </c>
      <c r="BB30" s="10">
        <f t="shared" si="26"/>
        <v>0</v>
      </c>
      <c r="BC30" s="10">
        <f t="shared" si="27"/>
        <v>0.54827508833223193</v>
      </c>
      <c r="BD30" s="10">
        <f t="shared" si="28"/>
        <v>0.5714285714285714</v>
      </c>
      <c r="BE30" s="10">
        <f t="shared" si="29"/>
        <v>0</v>
      </c>
      <c r="BF30" s="10">
        <f t="shared" si="30"/>
        <v>0</v>
      </c>
      <c r="BG30" s="10">
        <f t="shared" si="31"/>
        <v>0</v>
      </c>
      <c r="BH30" s="10">
        <f t="shared" si="32"/>
        <v>0</v>
      </c>
      <c r="BI30" s="10">
        <f t="shared" si="33"/>
        <v>0.38771518185155868</v>
      </c>
      <c r="BJ30" s="10">
        <f t="shared" si="34"/>
        <v>0</v>
      </c>
      <c r="BK30" s="10">
        <f t="shared" si="35"/>
        <v>0</v>
      </c>
      <c r="BL30" s="10">
        <f t="shared" si="36"/>
        <v>0</v>
      </c>
      <c r="BM30" s="10">
        <f t="shared" si="37"/>
        <v>0</v>
      </c>
      <c r="BN30" s="10">
        <f t="shared" si="38"/>
        <v>0</v>
      </c>
    </row>
    <row r="31" spans="2:66" x14ac:dyDescent="0.2">
      <c r="B31" s="5">
        <v>50806</v>
      </c>
      <c r="C31" s="7">
        <f>SUMIFS(NDVI_measures!$C:$C,NDVI_measures!$A:$A,$B31,NDVI_measures!$B:$B,C$9)</f>
        <v>-0.99358564615249634</v>
      </c>
      <c r="D31" s="7">
        <f>SUMIFS(NDVI_measures!$C:$C,NDVI_measures!$A:$A,$B31,NDVI_measures!$B:$B,D$9)</f>
        <v>0.22650665044784546</v>
      </c>
      <c r="E31" s="7">
        <f>SUMIFS(NDVI_measures!$C:$C,NDVI_measures!$A:$A,$B31,NDVI_measures!$B:$B,E$9)</f>
        <v>7.6531462371349335E-2</v>
      </c>
      <c r="F31" s="7">
        <f>SUMIFS(NDVI_measures!$C:$C,NDVI_measures!$A:$A,$B31,NDVI_measures!$B:$B,F$9)</f>
        <v>-0.18813064694404602</v>
      </c>
      <c r="G31" s="7">
        <f>SUMIFS(NDVI_measures!$C:$C,NDVI_measures!$A:$A,$B31,NDVI_measures!$B:$B,G$9)</f>
        <v>0.78582590818405151</v>
      </c>
      <c r="H31" s="7">
        <f>SUMIFS(NDVI_measures!$C:$C,NDVI_measures!$A:$A,$B31,NDVI_measures!$B:$B,H$9)</f>
        <v>-0.38045176863670349</v>
      </c>
      <c r="I31" s="7">
        <f>SUMIFS(NDVI_measures!$C:$C,NDVI_measures!$A:$A,$B31,NDVI_measures!$B:$B,I$9)</f>
        <v>1.171350359916687</v>
      </c>
      <c r="J31" s="7">
        <f>SUMIFS(NDVI_measures!$C:$C,NDVI_measures!$A:$A,$B31,NDVI_measures!$B:$B,J$9)</f>
        <v>-0.42809095978736877</v>
      </c>
      <c r="K31" s="7">
        <f>SUMIFS(NDVI_measures!$C:$C,NDVI_measures!$A:$A,$B31,NDVI_measures!$B:$B,K$9)</f>
        <v>-0.86743009090423584</v>
      </c>
      <c r="L31" s="7">
        <f>SUMIFS(NDVI_measures!$C:$C,NDVI_measures!$A:$A,$B31,NDVI_measures!$B:$B,L$9)</f>
        <v>1.5992207527160645</v>
      </c>
      <c r="M31" s="7">
        <f>SUMIFS(NDVI_measures!$C:$C,NDVI_measures!$A:$A,$B31,NDVI_measures!$B:$B,M$9)</f>
        <v>-0.3019353449344635</v>
      </c>
      <c r="N31" s="7">
        <f>SUMIFS(NDVI_measures!$C:$C,NDVI_measures!$A:$A,$B31,NDVI_measures!$B:$B,N$9)</f>
        <v>-0.21018582582473755</v>
      </c>
      <c r="O31" s="7">
        <f>SUMIFS(NDVI_measures!$C:$C,NDVI_measures!$A:$A,$B31,NDVI_measures!$B:$B,O$9)</f>
        <v>0.29884764552116394</v>
      </c>
      <c r="P31" s="7">
        <f>SUMIFS(NDVI_measures!$C:$C,NDVI_measures!$A:$A,$B31,NDVI_measures!$B:$B,P$9)</f>
        <v>-1.1523829698562622</v>
      </c>
      <c r="Q31" s="7">
        <f>SUMIFS(NDVI_measures!$C:$C,NDVI_measures!$A:$A,$B31,NDVI_measures!$B:$B,Q$9)</f>
        <v>-4.4330902397632599E-2</v>
      </c>
      <c r="R31" s="7">
        <f>SUMIFS(NDVI_measures!$C:$C,NDVI_measures!$A:$A,$B31,NDVI_measures!$B:$B,R$9)</f>
        <v>-2.7568969875574112E-2</v>
      </c>
      <c r="S31" s="7">
        <f>SUMIFS(NDVI_measures!$C:$C,NDVI_measures!$A:$A,$B31,NDVI_measures!$B:$B,S$9)</f>
        <v>-1.330588698387146</v>
      </c>
      <c r="T31" s="7">
        <f>SUMIFS(NDVI_measures!$C:$C,NDVI_measures!$A:$A,$B31,NDVI_measures!$B:$B,T$9)</f>
        <v>-0.17048650979995728</v>
      </c>
      <c r="U31" s="7">
        <f>SUMIFS(NDVI_measures!$C:$C,NDVI_measures!$A:$A,$B31,NDVI_measures!$B:$B,U$9)</f>
        <v>-0.91065818071365356</v>
      </c>
      <c r="W31" s="5">
        <f t="shared" si="0"/>
        <v>-0.64776</v>
      </c>
      <c r="X31" s="5">
        <f t="shared" si="0"/>
        <v>-1.1701999999999999</v>
      </c>
      <c r="Z31" s="5">
        <v>50806</v>
      </c>
      <c r="AA31" s="10">
        <f t="shared" si="1"/>
        <v>0.37825330170791599</v>
      </c>
      <c r="AB31" s="10">
        <f t="shared" si="2"/>
        <v>0</v>
      </c>
      <c r="AC31" s="10">
        <f t="shared" si="3"/>
        <v>0</v>
      </c>
      <c r="AD31" s="10">
        <f t="shared" si="4"/>
        <v>0</v>
      </c>
      <c r="AE31" s="10">
        <f t="shared" si="5"/>
        <v>0</v>
      </c>
      <c r="AF31" s="10">
        <f t="shared" si="6"/>
        <v>0</v>
      </c>
      <c r="AG31" s="10">
        <f t="shared" si="7"/>
        <v>0</v>
      </c>
      <c r="AH31" s="10">
        <f t="shared" si="8"/>
        <v>0</v>
      </c>
      <c r="AI31" s="10">
        <f t="shared" si="9"/>
        <v>0.2402682915377688</v>
      </c>
      <c r="AJ31" s="10">
        <f t="shared" si="10"/>
        <v>0</v>
      </c>
      <c r="AK31" s="10">
        <f t="shared" si="11"/>
        <v>0</v>
      </c>
      <c r="AL31" s="10">
        <f t="shared" si="12"/>
        <v>0</v>
      </c>
      <c r="AM31" s="10">
        <f t="shared" si="13"/>
        <v>0</v>
      </c>
      <c r="AN31" s="10">
        <f t="shared" si="14"/>
        <v>0.55194085976381402</v>
      </c>
      <c r="AO31" s="10">
        <f t="shared" si="15"/>
        <v>0</v>
      </c>
      <c r="AP31" s="10">
        <f t="shared" si="16"/>
        <v>0</v>
      </c>
      <c r="AQ31" s="10">
        <f t="shared" si="17"/>
        <v>0.5714285714285714</v>
      </c>
      <c r="AR31" s="10">
        <f t="shared" si="18"/>
        <v>0</v>
      </c>
      <c r="AS31" s="10">
        <f t="shared" si="19"/>
        <v>0.28754982741821739</v>
      </c>
      <c r="AU31" s="5">
        <v>50806</v>
      </c>
      <c r="AV31" s="10">
        <f t="shared" si="20"/>
        <v>0.37825330170791599</v>
      </c>
      <c r="AW31" s="10">
        <f t="shared" si="21"/>
        <v>0</v>
      </c>
      <c r="AX31" s="10">
        <f t="shared" si="22"/>
        <v>0</v>
      </c>
      <c r="AY31" s="10">
        <f t="shared" si="23"/>
        <v>0</v>
      </c>
      <c r="AZ31" s="10">
        <f t="shared" si="24"/>
        <v>0</v>
      </c>
      <c r="BA31" s="10">
        <f t="shared" si="25"/>
        <v>0</v>
      </c>
      <c r="BB31" s="10">
        <f t="shared" si="26"/>
        <v>0</v>
      </c>
      <c r="BC31" s="10">
        <f t="shared" si="27"/>
        <v>0</v>
      </c>
      <c r="BD31" s="10">
        <f t="shared" si="28"/>
        <v>0.2402682915377688</v>
      </c>
      <c r="BE31" s="10">
        <f t="shared" si="29"/>
        <v>0</v>
      </c>
      <c r="BF31" s="10">
        <f t="shared" si="30"/>
        <v>0</v>
      </c>
      <c r="BG31" s="10">
        <f t="shared" si="31"/>
        <v>0</v>
      </c>
      <c r="BH31" s="10">
        <f t="shared" si="32"/>
        <v>0</v>
      </c>
      <c r="BI31" s="10">
        <f t="shared" si="33"/>
        <v>0.55194085976381402</v>
      </c>
      <c r="BJ31" s="10">
        <f t="shared" si="34"/>
        <v>0</v>
      </c>
      <c r="BK31" s="10">
        <f t="shared" si="35"/>
        <v>0</v>
      </c>
      <c r="BL31" s="10">
        <f t="shared" si="36"/>
        <v>0.5714285714285714</v>
      </c>
      <c r="BM31" s="10">
        <f t="shared" si="37"/>
        <v>0</v>
      </c>
      <c r="BN31" s="10">
        <f t="shared" si="38"/>
        <v>0.28754982741821739</v>
      </c>
    </row>
    <row r="32" spans="2:66" x14ac:dyDescent="0.2">
      <c r="B32" s="5">
        <v>50807</v>
      </c>
      <c r="C32" s="7">
        <f>SUMIFS(NDVI_measures!$C:$C,NDVI_measures!$A:$A,$B32,NDVI_measures!$B:$B,C$9)</f>
        <v>-0.68037182092666626</v>
      </c>
      <c r="D32" s="7">
        <f>SUMIFS(NDVI_measures!$C:$C,NDVI_measures!$A:$A,$B32,NDVI_measures!$B:$B,D$9)</f>
        <v>0.36399272084236145</v>
      </c>
      <c r="E32" s="7">
        <f>SUMIFS(NDVI_measures!$C:$C,NDVI_measures!$A:$A,$B32,NDVI_measures!$B:$B,E$9)</f>
        <v>0.52401101589202881</v>
      </c>
      <c r="F32" s="7">
        <f>SUMIFS(NDVI_measures!$C:$C,NDVI_measures!$A:$A,$B32,NDVI_measures!$B:$B,F$9)</f>
        <v>-0.50402510166168213</v>
      </c>
      <c r="G32" s="7">
        <f>SUMIFS(NDVI_measures!$C:$C,NDVI_measures!$A:$A,$B32,NDVI_measures!$B:$B,G$9)</f>
        <v>-0.63138657808303833</v>
      </c>
      <c r="H32" s="7">
        <f>SUMIFS(NDVI_measures!$C:$C,NDVI_measures!$A:$A,$B32,NDVI_measures!$B:$B,H$9)</f>
        <v>-0.89721298217773438</v>
      </c>
      <c r="I32" s="7">
        <f>SUMIFS(NDVI_measures!$C:$C,NDVI_measures!$A:$A,$B32,NDVI_measures!$B:$B,I$9)</f>
        <v>0.12363865226507187</v>
      </c>
      <c r="J32" s="7">
        <f>SUMIFS(NDVI_measures!$C:$C,NDVI_measures!$A:$A,$B32,NDVI_measures!$B:$B,J$9)</f>
        <v>-0.90570372343063354</v>
      </c>
      <c r="K32" s="7">
        <f>SUMIFS(NDVI_measures!$C:$C,NDVI_measures!$A:$A,$B32,NDVI_measures!$B:$B,K$9)</f>
        <v>-1.0395966768264771</v>
      </c>
      <c r="L32" s="7">
        <f>SUMIFS(NDVI_measures!$C:$C,NDVI_measures!$A:$A,$B32,NDVI_measures!$B:$B,L$9)</f>
        <v>0.58997780084609985</v>
      </c>
      <c r="M32" s="7">
        <f>SUMIFS(NDVI_measures!$C:$C,NDVI_measures!$A:$A,$B32,NDVI_measures!$B:$B,M$9)</f>
        <v>-0.50402510166168213</v>
      </c>
      <c r="N32" s="7">
        <f>SUMIFS(NDVI_measures!$C:$C,NDVI_measures!$A:$A,$B32,NDVI_measures!$B:$B,N$9)</f>
        <v>-0.22970794141292572</v>
      </c>
      <c r="O32" s="7">
        <f>SUMIFS(NDVI_measures!$C:$C,NDVI_measures!$A:$A,$B32,NDVI_measures!$B:$B,O$9)</f>
        <v>0.78069347143173218</v>
      </c>
      <c r="P32" s="7">
        <f>SUMIFS(NDVI_measures!$C:$C,NDVI_measures!$A:$A,$B32,NDVI_measures!$B:$B,P$9)</f>
        <v>-1.0637626647949219</v>
      </c>
      <c r="Q32" s="7">
        <f>SUMIFS(NDVI_measures!$C:$C,NDVI_measures!$A:$A,$B32,NDVI_measures!$B:$B,Q$9)</f>
        <v>2.243718147277832</v>
      </c>
      <c r="R32" s="7">
        <f>SUMIFS(NDVI_measures!$C:$C,NDVI_measures!$A:$A,$B32,NDVI_measures!$B:$B,R$9)</f>
        <v>0.47437271475791931</v>
      </c>
      <c r="S32" s="7">
        <f>SUMIFS(NDVI_measures!$C:$C,NDVI_measures!$A:$A,$B32,NDVI_measures!$B:$B,S$9)</f>
        <v>-0.90962255001068115</v>
      </c>
      <c r="T32" s="7">
        <f>SUMIFS(NDVI_measures!$C:$C,NDVI_measures!$A:$A,$B32,NDVI_measures!$B:$B,T$9)</f>
        <v>2.1098253726959229</v>
      </c>
      <c r="U32" s="7">
        <f>SUMIFS(NDVI_measures!$C:$C,NDVI_measures!$A:$A,$B32,NDVI_measures!$B:$B,U$9)</f>
        <v>-0.87370008230209351</v>
      </c>
      <c r="W32" s="5">
        <f t="shared" si="0"/>
        <v>-0.88546000000000002</v>
      </c>
      <c r="X32" s="5">
        <f t="shared" si="0"/>
        <v>-1.0420100000000001</v>
      </c>
      <c r="Z32" s="5">
        <v>50807</v>
      </c>
      <c r="AA32" s="10">
        <f t="shared" si="1"/>
        <v>0</v>
      </c>
      <c r="AB32" s="10">
        <f t="shared" si="2"/>
        <v>0</v>
      </c>
      <c r="AC32" s="10">
        <f t="shared" si="3"/>
        <v>0</v>
      </c>
      <c r="AD32" s="10">
        <f t="shared" si="4"/>
        <v>0</v>
      </c>
      <c r="AE32" s="10">
        <f t="shared" si="5"/>
        <v>0</v>
      </c>
      <c r="AF32" s="10">
        <f t="shared" si="6"/>
        <v>4.2899966885009244E-2</v>
      </c>
      <c r="AG32" s="10">
        <f t="shared" si="7"/>
        <v>0</v>
      </c>
      <c r="AH32" s="10">
        <f t="shared" si="8"/>
        <v>7.3892315300939024E-2</v>
      </c>
      <c r="AI32" s="10">
        <f t="shared" si="9"/>
        <v>0.56261961701501828</v>
      </c>
      <c r="AJ32" s="10">
        <f t="shared" si="10"/>
        <v>0</v>
      </c>
      <c r="AK32" s="10">
        <f t="shared" si="11"/>
        <v>0</v>
      </c>
      <c r="AL32" s="10">
        <f t="shared" si="12"/>
        <v>0</v>
      </c>
      <c r="AM32" s="10">
        <f t="shared" si="13"/>
        <v>0</v>
      </c>
      <c r="AN32" s="10">
        <f t="shared" si="14"/>
        <v>0.5714285714285714</v>
      </c>
      <c r="AO32" s="10">
        <f t="shared" si="15"/>
        <v>0</v>
      </c>
      <c r="AP32" s="10">
        <f t="shared" si="16"/>
        <v>0</v>
      </c>
      <c r="AQ32" s="10">
        <f t="shared" si="17"/>
        <v>8.8196559787128218E-2</v>
      </c>
      <c r="AR32" s="10">
        <f t="shared" si="18"/>
        <v>0</v>
      </c>
      <c r="AS32" s="10">
        <f t="shared" si="19"/>
        <v>0</v>
      </c>
      <c r="AU32" s="5">
        <v>50807</v>
      </c>
      <c r="AV32" s="10">
        <f t="shared" si="20"/>
        <v>0</v>
      </c>
      <c r="AW32" s="10">
        <f t="shared" si="21"/>
        <v>0</v>
      </c>
      <c r="AX32" s="10">
        <f t="shared" si="22"/>
        <v>0</v>
      </c>
      <c r="AY32" s="10">
        <f t="shared" si="23"/>
        <v>0</v>
      </c>
      <c r="AZ32" s="10">
        <f t="shared" si="24"/>
        <v>0</v>
      </c>
      <c r="BA32" s="10">
        <f t="shared" si="25"/>
        <v>4.2899966885009244E-2</v>
      </c>
      <c r="BB32" s="10">
        <f t="shared" si="26"/>
        <v>0</v>
      </c>
      <c r="BC32" s="10">
        <f t="shared" si="27"/>
        <v>7.3892315300939024E-2</v>
      </c>
      <c r="BD32" s="10">
        <f t="shared" si="28"/>
        <v>0.56261961701501828</v>
      </c>
      <c r="BE32" s="10">
        <f t="shared" si="29"/>
        <v>0</v>
      </c>
      <c r="BF32" s="10">
        <f t="shared" si="30"/>
        <v>0</v>
      </c>
      <c r="BG32" s="10">
        <f t="shared" si="31"/>
        <v>0</v>
      </c>
      <c r="BH32" s="10">
        <f t="shared" si="32"/>
        <v>0</v>
      </c>
      <c r="BI32" s="10">
        <f t="shared" si="33"/>
        <v>0.5714285714285714</v>
      </c>
      <c r="BJ32" s="10">
        <f t="shared" si="34"/>
        <v>0</v>
      </c>
      <c r="BK32" s="10">
        <f t="shared" si="35"/>
        <v>0</v>
      </c>
      <c r="BL32" s="10">
        <f t="shared" si="36"/>
        <v>8.8196559787128218E-2</v>
      </c>
      <c r="BM32" s="10">
        <f t="shared" si="37"/>
        <v>0</v>
      </c>
      <c r="BN32" s="10">
        <f t="shared" si="38"/>
        <v>0</v>
      </c>
    </row>
    <row r="33" spans="2:66" x14ac:dyDescent="0.2">
      <c r="B33" s="5">
        <v>50808</v>
      </c>
      <c r="C33" s="7">
        <f>SUMIFS(NDVI_measures!$C:$C,NDVI_measures!$A:$A,$B33,NDVI_measures!$B:$B,C$9)</f>
        <v>-1.460077166557312</v>
      </c>
      <c r="D33" s="7">
        <f>SUMIFS(NDVI_measures!$C:$C,NDVI_measures!$A:$A,$B33,NDVI_measures!$B:$B,D$9)</f>
        <v>-1.046007513999939</v>
      </c>
      <c r="E33" s="7">
        <f>SUMIFS(NDVI_measures!$C:$C,NDVI_measures!$A:$A,$B33,NDVI_measures!$B:$B,E$9)</f>
        <v>-0.27043008804321289</v>
      </c>
      <c r="F33" s="7">
        <f>SUMIFS(NDVI_measures!$C:$C,NDVI_measures!$A:$A,$B33,NDVI_measures!$B:$B,F$9)</f>
        <v>-1.0273189544677734</v>
      </c>
      <c r="G33" s="7">
        <f>SUMIFS(NDVI_measures!$C:$C,NDVI_measures!$A:$A,$B33,NDVI_measures!$B:$B,G$9)</f>
        <v>-0.15771438181400299</v>
      </c>
      <c r="H33" s="7">
        <f>SUMIFS(NDVI_measures!$C:$C,NDVI_measures!$A:$A,$B33,NDVI_measures!$B:$B,H$9)</f>
        <v>0.13429521024227142</v>
      </c>
      <c r="I33" s="7">
        <f>SUMIFS(NDVI_measures!$C:$C,NDVI_measures!$A:$A,$B33,NDVI_measures!$B:$B,I$9)</f>
        <v>-5.3758963942527771E-2</v>
      </c>
      <c r="J33" s="7">
        <f>SUMIFS(NDVI_measures!$C:$C,NDVI_measures!$A:$A,$B33,NDVI_measures!$B:$B,J$9)</f>
        <v>-0.98526954650878906</v>
      </c>
      <c r="K33" s="7">
        <f>SUMIFS(NDVI_measures!$C:$C,NDVI_measures!$A:$A,$B33,NDVI_measures!$B:$B,K$9)</f>
        <v>-0.97125309705734253</v>
      </c>
      <c r="L33" s="7">
        <f>SUMIFS(NDVI_measures!$C:$C,NDVI_measures!$A:$A,$B33,NDVI_measures!$B:$B,L$9)</f>
        <v>1.9576030969619751</v>
      </c>
      <c r="M33" s="7">
        <f>SUMIFS(NDVI_measures!$C:$C,NDVI_measures!$A:$A,$B33,NDVI_measures!$B:$B,M$9)</f>
        <v>-0.41409879922866821</v>
      </c>
      <c r="N33" s="7">
        <f>SUMIFS(NDVI_measures!$C:$C,NDVI_measures!$A:$A,$B33,NDVI_measures!$B:$B,N$9)</f>
        <v>-0.40650653839111328</v>
      </c>
      <c r="O33" s="7">
        <f>SUMIFS(NDVI_measures!$C:$C,NDVI_measures!$A:$A,$B33,NDVI_measures!$B:$B,O$9)</f>
        <v>0.19970536231994629</v>
      </c>
      <c r="P33" s="7">
        <f>SUMIFS(NDVI_measures!$C:$C,NDVI_measures!$A:$A,$B33,NDVI_measures!$B:$B,P$9)</f>
        <v>-0.3370082676410675</v>
      </c>
      <c r="Q33" s="7">
        <f>SUMIFS(NDVI_measures!$C:$C,NDVI_measures!$A:$A,$B33,NDVI_measures!$B:$B,Q$9)</f>
        <v>0.99572348594665527</v>
      </c>
      <c r="R33" s="7">
        <f>SUMIFS(NDVI_measures!$C:$C,NDVI_measures!$A:$A,$B33,NDVI_measures!$B:$B,R$9)</f>
        <v>1.1183675527572632</v>
      </c>
      <c r="S33" s="7">
        <f>SUMIFS(NDVI_measures!$C:$C,NDVI_measures!$A:$A,$B33,NDVI_measures!$B:$B,S$9)</f>
        <v>-0.41351476311683655</v>
      </c>
      <c r="T33" s="7">
        <f>SUMIFS(NDVI_measures!$C:$C,NDVI_measures!$A:$A,$B33,NDVI_measures!$B:$B,T$9)</f>
        <v>0.92505717277526855</v>
      </c>
      <c r="U33" s="7">
        <f>SUMIFS(NDVI_measures!$C:$C,NDVI_measures!$A:$A,$B33,NDVI_measures!$B:$B,U$9)</f>
        <v>-4.4414658099412918E-2</v>
      </c>
      <c r="W33" s="5">
        <f t="shared" si="0"/>
        <v>-0.69267999999999996</v>
      </c>
      <c r="X33" s="5">
        <f t="shared" si="0"/>
        <v>-1.08741</v>
      </c>
      <c r="Z33" s="5">
        <v>50808</v>
      </c>
      <c r="AA33" s="10">
        <f t="shared" si="1"/>
        <v>0.5714285714285714</v>
      </c>
      <c r="AB33" s="10">
        <f t="shared" si="2"/>
        <v>0.51149250518428724</v>
      </c>
      <c r="AC33" s="10">
        <f t="shared" si="3"/>
        <v>0</v>
      </c>
      <c r="AD33" s="10">
        <f t="shared" si="4"/>
        <v>0.48443812149031118</v>
      </c>
      <c r="AE33" s="10">
        <f t="shared" si="5"/>
        <v>0</v>
      </c>
      <c r="AF33" s="10">
        <f t="shared" si="6"/>
        <v>0</v>
      </c>
      <c r="AG33" s="10">
        <f t="shared" si="7"/>
        <v>0</v>
      </c>
      <c r="AH33" s="10">
        <f t="shared" si="8"/>
        <v>0.42356554246307832</v>
      </c>
      <c r="AI33" s="10">
        <f t="shared" si="9"/>
        <v>0.40327471154943889</v>
      </c>
      <c r="AJ33" s="10">
        <f t="shared" si="10"/>
        <v>0</v>
      </c>
      <c r="AK33" s="10">
        <f t="shared" si="11"/>
        <v>0</v>
      </c>
      <c r="AL33" s="10">
        <f t="shared" si="12"/>
        <v>0</v>
      </c>
      <c r="AM33" s="10">
        <f t="shared" si="13"/>
        <v>0</v>
      </c>
      <c r="AN33" s="10">
        <f t="shared" si="14"/>
        <v>0</v>
      </c>
      <c r="AO33" s="10">
        <f t="shared" si="15"/>
        <v>0</v>
      </c>
      <c r="AP33" s="10">
        <f t="shared" si="16"/>
        <v>0</v>
      </c>
      <c r="AQ33" s="10">
        <f t="shared" si="17"/>
        <v>0</v>
      </c>
      <c r="AR33" s="10">
        <f t="shared" si="18"/>
        <v>0</v>
      </c>
      <c r="AS33" s="10">
        <f t="shared" si="19"/>
        <v>0</v>
      </c>
      <c r="AU33" s="5">
        <v>50808</v>
      </c>
      <c r="AV33" s="10">
        <f t="shared" si="20"/>
        <v>0.5714285714285714</v>
      </c>
      <c r="AW33" s="10">
        <f t="shared" si="21"/>
        <v>0.51149250518428724</v>
      </c>
      <c r="AX33" s="10">
        <f t="shared" si="22"/>
        <v>0</v>
      </c>
      <c r="AY33" s="10">
        <f t="shared" si="23"/>
        <v>0.48443812149031118</v>
      </c>
      <c r="AZ33" s="10">
        <f t="shared" si="24"/>
        <v>0</v>
      </c>
      <c r="BA33" s="10">
        <f t="shared" si="25"/>
        <v>0</v>
      </c>
      <c r="BB33" s="10">
        <f t="shared" si="26"/>
        <v>0</v>
      </c>
      <c r="BC33" s="10">
        <f t="shared" si="27"/>
        <v>0.42356554246307832</v>
      </c>
      <c r="BD33" s="10">
        <f t="shared" si="28"/>
        <v>0.40327471154943889</v>
      </c>
      <c r="BE33" s="10">
        <f t="shared" si="29"/>
        <v>0</v>
      </c>
      <c r="BF33" s="10">
        <f t="shared" si="30"/>
        <v>0</v>
      </c>
      <c r="BG33" s="10">
        <f t="shared" si="31"/>
        <v>0</v>
      </c>
      <c r="BH33" s="10">
        <f t="shared" si="32"/>
        <v>0</v>
      </c>
      <c r="BI33" s="10">
        <f t="shared" si="33"/>
        <v>0</v>
      </c>
      <c r="BJ33" s="10">
        <f t="shared" si="34"/>
        <v>0</v>
      </c>
      <c r="BK33" s="10">
        <f t="shared" si="35"/>
        <v>0</v>
      </c>
      <c r="BL33" s="10">
        <f t="shared" si="36"/>
        <v>0</v>
      </c>
      <c r="BM33" s="10">
        <f t="shared" si="37"/>
        <v>0</v>
      </c>
      <c r="BN33" s="10">
        <f t="shared" si="38"/>
        <v>0</v>
      </c>
    </row>
    <row r="34" spans="2:66" x14ac:dyDescent="0.2">
      <c r="B34" s="5">
        <v>50902</v>
      </c>
      <c r="C34" s="7">
        <f>SUMIFS(NDVI_measures!$C:$C,NDVI_measures!$A:$A,$B34,NDVI_measures!$B:$B,C$9)</f>
        <v>-0.5863034725189209</v>
      </c>
      <c r="D34" s="7">
        <f>SUMIFS(NDVI_measures!$C:$C,NDVI_measures!$A:$A,$B34,NDVI_measures!$B:$B,D$9)</f>
        <v>-0.12661527097225189</v>
      </c>
      <c r="E34" s="7">
        <f>SUMIFS(NDVI_measures!$C:$C,NDVI_measures!$A:$A,$B34,NDVI_measures!$B:$B,E$9)</f>
        <v>0.5341026782989502</v>
      </c>
      <c r="F34" s="7">
        <f>SUMIFS(NDVI_measures!$C:$C,NDVI_measures!$A:$A,$B34,NDVI_measures!$B:$B,F$9)</f>
        <v>-0.52934497594833374</v>
      </c>
      <c r="G34" s="7">
        <f>SUMIFS(NDVI_measures!$C:$C,NDVI_measures!$A:$A,$B34,NDVI_measures!$B:$B,G$9)</f>
        <v>8.3795927464962006E-2</v>
      </c>
      <c r="H34" s="7">
        <f>SUMIFS(NDVI_measures!$C:$C,NDVI_measures!$A:$A,$B34,NDVI_measures!$B:$B,H$9)</f>
        <v>-0.60305595397949219</v>
      </c>
      <c r="I34" s="7">
        <f>SUMIFS(NDVI_measures!$C:$C,NDVI_measures!$A:$A,$B34,NDVI_measures!$B:$B,I$9)</f>
        <v>-0.11053288727998734</v>
      </c>
      <c r="J34" s="7">
        <f>SUMIFS(NDVI_measures!$C:$C,NDVI_measures!$A:$A,$B34,NDVI_measures!$B:$B,J$9)</f>
        <v>0.45503097772598267</v>
      </c>
      <c r="K34" s="7">
        <f>SUMIFS(NDVI_measures!$C:$C,NDVI_measures!$A:$A,$B34,NDVI_measures!$B:$B,K$9)</f>
        <v>-1.581400990486145</v>
      </c>
      <c r="L34" s="7">
        <f>SUMIFS(NDVI_measures!$C:$C,NDVI_measures!$A:$A,$B34,NDVI_measures!$B:$B,L$9)</f>
        <v>0.58033955097198486</v>
      </c>
      <c r="M34" s="7">
        <f>SUMIFS(NDVI_measures!$C:$C,NDVI_measures!$A:$A,$B34,NDVI_measures!$B:$B,M$9)</f>
        <v>-1.0801666975021362</v>
      </c>
      <c r="N34" s="7">
        <f>SUMIFS(NDVI_measures!$C:$C,NDVI_measures!$A:$A,$B34,NDVI_measures!$B:$B,N$9)</f>
        <v>-0.12192457914352417</v>
      </c>
      <c r="O34" s="7">
        <f>SUMIFS(NDVI_measures!$C:$C,NDVI_measures!$A:$A,$B34,NDVI_measures!$B:$B,O$9)</f>
        <v>0.72977173328399658</v>
      </c>
      <c r="P34" s="7">
        <f>SUMIFS(NDVI_measures!$C:$C,NDVI_measures!$A:$A,$B34,NDVI_measures!$B:$B,P$9)</f>
        <v>-1.0781563520431519</v>
      </c>
      <c r="Q34" s="7">
        <f>SUMIFS(NDVI_measures!$C:$C,NDVI_measures!$A:$A,$B34,NDVI_measures!$B:$B,Q$9)</f>
        <v>-0.80877643823623657</v>
      </c>
      <c r="R34" s="7">
        <f>SUMIFS(NDVI_measures!$C:$C,NDVI_measures!$A:$A,$B34,NDVI_measures!$B:$B,R$9)</f>
        <v>1.1887898445129395</v>
      </c>
      <c r="S34" s="7">
        <f>SUMIFS(NDVI_measures!$C:$C,NDVI_measures!$A:$A,$B34,NDVI_measures!$B:$B,S$9)</f>
        <v>0.75724577903747559</v>
      </c>
      <c r="T34" s="7">
        <f>SUMIFS(NDVI_measures!$C:$C,NDVI_measures!$A:$A,$B34,NDVI_measures!$B:$B,T$9)</f>
        <v>1.1432230472564697</v>
      </c>
      <c r="U34" s="7">
        <f>SUMIFS(NDVI_measures!$C:$C,NDVI_measures!$A:$A,$B34,NDVI_measures!$B:$B,U$9)</f>
        <v>-1.3147014379501343</v>
      </c>
      <c r="W34" s="5">
        <f t="shared" si="0"/>
        <v>-0.70591999999999999</v>
      </c>
      <c r="X34" s="5">
        <f t="shared" si="0"/>
        <v>-1.34137</v>
      </c>
      <c r="Z34" s="5">
        <v>50902</v>
      </c>
      <c r="AA34" s="10">
        <f t="shared" si="1"/>
        <v>0</v>
      </c>
      <c r="AB34" s="10">
        <f t="shared" si="2"/>
        <v>0</v>
      </c>
      <c r="AC34" s="10">
        <f t="shared" si="3"/>
        <v>0</v>
      </c>
      <c r="AD34" s="10">
        <f t="shared" si="4"/>
        <v>0</v>
      </c>
      <c r="AE34" s="10">
        <f t="shared" si="5"/>
        <v>0</v>
      </c>
      <c r="AF34" s="10">
        <f t="shared" si="6"/>
        <v>0</v>
      </c>
      <c r="AG34" s="10">
        <f t="shared" si="7"/>
        <v>0</v>
      </c>
      <c r="AH34" s="10">
        <f t="shared" si="8"/>
        <v>0</v>
      </c>
      <c r="AI34" s="10">
        <f t="shared" si="9"/>
        <v>0.5714285714285714</v>
      </c>
      <c r="AJ34" s="10">
        <f t="shared" si="10"/>
        <v>0</v>
      </c>
      <c r="AK34" s="10">
        <f t="shared" si="11"/>
        <v>0.33654143632938299</v>
      </c>
      <c r="AL34" s="10">
        <f t="shared" si="12"/>
        <v>0</v>
      </c>
      <c r="AM34" s="10">
        <f t="shared" si="13"/>
        <v>0</v>
      </c>
      <c r="AN34" s="10">
        <f t="shared" si="14"/>
        <v>0.33473363267259587</v>
      </c>
      <c r="AO34" s="10">
        <f t="shared" si="15"/>
        <v>9.2493677808739891E-2</v>
      </c>
      <c r="AP34" s="10">
        <f t="shared" si="16"/>
        <v>0</v>
      </c>
      <c r="AQ34" s="10">
        <f t="shared" si="17"/>
        <v>0</v>
      </c>
      <c r="AR34" s="10">
        <f t="shared" si="18"/>
        <v>0</v>
      </c>
      <c r="AS34" s="10">
        <f t="shared" si="19"/>
        <v>0.54744686033531631</v>
      </c>
      <c r="AU34" s="5">
        <v>50902</v>
      </c>
      <c r="AV34" s="10">
        <f t="shared" si="20"/>
        <v>0</v>
      </c>
      <c r="AW34" s="10">
        <f t="shared" si="21"/>
        <v>0</v>
      </c>
      <c r="AX34" s="10">
        <f t="shared" si="22"/>
        <v>0</v>
      </c>
      <c r="AY34" s="10">
        <f t="shared" si="23"/>
        <v>0</v>
      </c>
      <c r="AZ34" s="10">
        <f t="shared" si="24"/>
        <v>0</v>
      </c>
      <c r="BA34" s="10">
        <f t="shared" si="25"/>
        <v>0</v>
      </c>
      <c r="BB34" s="10">
        <f t="shared" si="26"/>
        <v>0</v>
      </c>
      <c r="BC34" s="10">
        <f t="shared" si="27"/>
        <v>0</v>
      </c>
      <c r="BD34" s="10">
        <f t="shared" si="28"/>
        <v>0.5714285714285714</v>
      </c>
      <c r="BE34" s="10">
        <f t="shared" si="29"/>
        <v>0</v>
      </c>
      <c r="BF34" s="10">
        <f t="shared" si="30"/>
        <v>0.33654143632938299</v>
      </c>
      <c r="BG34" s="10">
        <f t="shared" si="31"/>
        <v>0</v>
      </c>
      <c r="BH34" s="10">
        <f t="shared" si="32"/>
        <v>0</v>
      </c>
      <c r="BI34" s="10">
        <f t="shared" si="33"/>
        <v>0.33473363267259587</v>
      </c>
      <c r="BJ34" s="10">
        <f t="shared" si="34"/>
        <v>9.2493677808739891E-2</v>
      </c>
      <c r="BK34" s="10">
        <f t="shared" si="35"/>
        <v>0</v>
      </c>
      <c r="BL34" s="10">
        <f t="shared" si="36"/>
        <v>0</v>
      </c>
      <c r="BM34" s="10">
        <f t="shared" si="37"/>
        <v>0</v>
      </c>
      <c r="BN34" s="10">
        <f t="shared" si="38"/>
        <v>0.54744686033531631</v>
      </c>
    </row>
    <row r="35" spans="2:66" x14ac:dyDescent="0.2">
      <c r="B35" s="5">
        <v>50903</v>
      </c>
      <c r="C35" s="7">
        <f>SUMIFS(NDVI_measures!$C:$C,NDVI_measures!$A:$A,$B35,NDVI_measures!$B:$B,C$9)</f>
        <v>-0.25548964738845825</v>
      </c>
      <c r="D35" s="7">
        <f>SUMIFS(NDVI_measures!$C:$C,NDVI_measures!$A:$A,$B35,NDVI_measures!$B:$B,D$9)</f>
        <v>0.75868219137191772</v>
      </c>
      <c r="E35" s="7">
        <f>SUMIFS(NDVI_measures!$C:$C,NDVI_measures!$A:$A,$B35,NDVI_measures!$B:$B,E$9)</f>
        <v>0.19697538018226624</v>
      </c>
      <c r="F35" s="7">
        <f>SUMIFS(NDVI_measures!$C:$C,NDVI_measures!$A:$A,$B35,NDVI_measures!$B:$B,F$9)</f>
        <v>-0.11865394562482834</v>
      </c>
      <c r="G35" s="7">
        <f>SUMIFS(NDVI_measures!$C:$C,NDVI_measures!$A:$A,$B35,NDVI_measures!$B:$B,G$9)</f>
        <v>-0.4168953001499176</v>
      </c>
      <c r="H35" s="7">
        <f>SUMIFS(NDVI_measures!$C:$C,NDVI_measures!$A:$A,$B35,NDVI_measures!$B:$B,H$9)</f>
        <v>0.6377224326133728</v>
      </c>
      <c r="I35" s="7">
        <f>SUMIFS(NDVI_measures!$C:$C,NDVI_measures!$A:$A,$B35,NDVI_measures!$B:$B,I$9)</f>
        <v>0.72730827331542969</v>
      </c>
      <c r="J35" s="7">
        <f>SUMIFS(NDVI_measures!$C:$C,NDVI_measures!$A:$A,$B35,NDVI_measures!$B:$B,J$9)</f>
        <v>-1.3562233448028564</v>
      </c>
      <c r="K35" s="7">
        <f>SUMIFS(NDVI_measures!$C:$C,NDVI_measures!$A:$A,$B35,NDVI_measures!$B:$B,K$9)</f>
        <v>0.14065350592136383</v>
      </c>
      <c r="L35" s="7">
        <f>SUMIFS(NDVI_measures!$C:$C,NDVI_measures!$A:$A,$B35,NDVI_measures!$B:$B,L$9)</f>
        <v>-0.758228600025177</v>
      </c>
      <c r="M35" s="7">
        <f>SUMIFS(NDVI_measures!$C:$C,NDVI_measures!$A:$A,$B35,NDVI_measures!$B:$B,M$9)</f>
        <v>-2.5321788787841797</v>
      </c>
      <c r="N35" s="7">
        <f>SUMIFS(NDVI_measures!$C:$C,NDVI_measures!$A:$A,$B35,NDVI_measures!$B:$B,N$9)</f>
        <v>0.48765677213668823</v>
      </c>
      <c r="O35" s="7">
        <f>SUMIFS(NDVI_measures!$C:$C,NDVI_measures!$A:$A,$B35,NDVI_measures!$B:$B,O$9)</f>
        <v>1.3506289720535278</v>
      </c>
      <c r="P35" s="7">
        <f>SUMIFS(NDVI_measures!$C:$C,NDVI_measures!$A:$A,$B35,NDVI_measures!$B:$B,P$9)</f>
        <v>0.25934526324272156</v>
      </c>
      <c r="Q35" s="7">
        <f>SUMIFS(NDVI_measures!$C:$C,NDVI_measures!$A:$A,$B35,NDVI_measures!$B:$B,Q$9)</f>
        <v>-0.11449595540761948</v>
      </c>
      <c r="R35" s="7">
        <f>SUMIFS(NDVI_measures!$C:$C,NDVI_measures!$A:$A,$B35,NDVI_measures!$B:$B,R$9)</f>
        <v>-0.48795917630195618</v>
      </c>
      <c r="S35" s="7">
        <f>SUMIFS(NDVI_measures!$C:$C,NDVI_measures!$A:$A,$B35,NDVI_measures!$B:$B,S$9)</f>
        <v>0.51978671550750732</v>
      </c>
      <c r="T35" s="7">
        <f>SUMIFS(NDVI_measures!$C:$C,NDVI_measures!$A:$A,$B35,NDVI_measures!$B:$B,T$9)</f>
        <v>1.5536144971847534</v>
      </c>
      <c r="U35" s="7">
        <f>SUMIFS(NDVI_measures!$C:$C,NDVI_measures!$A:$A,$B35,NDVI_measures!$B:$B,U$9)</f>
        <v>-1.5433329343795776</v>
      </c>
      <c r="W35" s="5">
        <f t="shared" si="0"/>
        <v>-0.45243</v>
      </c>
      <c r="X35" s="5">
        <f t="shared" si="0"/>
        <v>-1.64222</v>
      </c>
      <c r="Z35" s="5">
        <v>50903</v>
      </c>
      <c r="AA35" s="10">
        <f t="shared" si="1"/>
        <v>0</v>
      </c>
      <c r="AB35" s="10">
        <f t="shared" si="2"/>
        <v>0</v>
      </c>
      <c r="AC35" s="10">
        <f t="shared" si="3"/>
        <v>0</v>
      </c>
      <c r="AD35" s="10">
        <f t="shared" si="4"/>
        <v>0</v>
      </c>
      <c r="AE35" s="10">
        <f t="shared" si="5"/>
        <v>0</v>
      </c>
      <c r="AF35" s="10">
        <f t="shared" si="6"/>
        <v>0</v>
      </c>
      <c r="AG35" s="10">
        <f t="shared" si="7"/>
        <v>0</v>
      </c>
      <c r="AH35" s="10">
        <f t="shared" si="8"/>
        <v>0.43407100403209525</v>
      </c>
      <c r="AI35" s="10">
        <f t="shared" si="9"/>
        <v>0</v>
      </c>
      <c r="AJ35" s="10">
        <f t="shared" si="10"/>
        <v>0.14686798271732324</v>
      </c>
      <c r="AK35" s="10">
        <f t="shared" si="11"/>
        <v>0.5714285714285714</v>
      </c>
      <c r="AL35" s="10">
        <f t="shared" si="12"/>
        <v>0</v>
      </c>
      <c r="AM35" s="10">
        <f t="shared" si="13"/>
        <v>0</v>
      </c>
      <c r="AN35" s="10">
        <f t="shared" si="14"/>
        <v>0</v>
      </c>
      <c r="AO35" s="10">
        <f t="shared" si="15"/>
        <v>0</v>
      </c>
      <c r="AP35" s="10">
        <f t="shared" si="16"/>
        <v>1.7063840222443182E-2</v>
      </c>
      <c r="AQ35" s="10">
        <f t="shared" si="17"/>
        <v>0</v>
      </c>
      <c r="AR35" s="10">
        <f t="shared" si="18"/>
        <v>0</v>
      </c>
      <c r="AS35" s="10">
        <f t="shared" si="19"/>
        <v>0.52393540486956403</v>
      </c>
      <c r="AU35" s="5">
        <v>50903</v>
      </c>
      <c r="AV35" s="10">
        <f t="shared" si="20"/>
        <v>0</v>
      </c>
      <c r="AW35" s="10">
        <f t="shared" si="21"/>
        <v>0</v>
      </c>
      <c r="AX35" s="10">
        <f t="shared" si="22"/>
        <v>0</v>
      </c>
      <c r="AY35" s="10">
        <f t="shared" si="23"/>
        <v>0</v>
      </c>
      <c r="AZ35" s="10">
        <f t="shared" si="24"/>
        <v>0</v>
      </c>
      <c r="BA35" s="10">
        <f t="shared" si="25"/>
        <v>0</v>
      </c>
      <c r="BB35" s="10">
        <f t="shared" si="26"/>
        <v>0</v>
      </c>
      <c r="BC35" s="10">
        <f t="shared" si="27"/>
        <v>0.43407100403209525</v>
      </c>
      <c r="BD35" s="10">
        <f t="shared" si="28"/>
        <v>0</v>
      </c>
      <c r="BE35" s="10">
        <f t="shared" si="29"/>
        <v>0.14686798271732324</v>
      </c>
      <c r="BF35" s="10">
        <f t="shared" si="30"/>
        <v>0.5714285714285714</v>
      </c>
      <c r="BG35" s="10">
        <f t="shared" si="31"/>
        <v>0</v>
      </c>
      <c r="BH35" s="10">
        <f t="shared" si="32"/>
        <v>0</v>
      </c>
      <c r="BI35" s="10">
        <f t="shared" si="33"/>
        <v>0</v>
      </c>
      <c r="BJ35" s="10">
        <f t="shared" si="34"/>
        <v>0</v>
      </c>
      <c r="BK35" s="10">
        <f t="shared" si="35"/>
        <v>1.7063840222443182E-2</v>
      </c>
      <c r="BL35" s="10">
        <f t="shared" si="36"/>
        <v>0</v>
      </c>
      <c r="BM35" s="10">
        <f t="shared" si="37"/>
        <v>0</v>
      </c>
      <c r="BN35" s="10">
        <f t="shared" si="38"/>
        <v>0.52393540486956403</v>
      </c>
    </row>
    <row r="37" spans="2:66" x14ac:dyDescent="0.2">
      <c r="AA37" s="1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A2BCD-4945-4D24-A737-61C70225DDAB}">
  <sheetPr>
    <tabColor rgb="FF7030A0"/>
  </sheetPr>
  <dimension ref="B2:BN35"/>
  <sheetViews>
    <sheetView zoomScale="70" zoomScaleNormal="70" workbookViewId="0">
      <selection activeCell="AA11" sqref="AA11"/>
    </sheetView>
  </sheetViews>
  <sheetFormatPr defaultColWidth="8.7421875" defaultRowHeight="15" x14ac:dyDescent="0.2"/>
  <cols>
    <col min="1" max="21" width="8.7421875" style="3"/>
    <col min="22" max="22" width="3.62890625" style="3" customWidth="1"/>
    <col min="23" max="24" width="8.7421875" style="3"/>
    <col min="25" max="25" width="3.62890625" style="3" customWidth="1"/>
    <col min="26" max="45" width="8.7421875" style="3"/>
    <col min="46" max="46" width="3.62890625" style="3" customWidth="1"/>
    <col min="47" max="16384" width="8.7421875" style="3"/>
  </cols>
  <sheetData>
    <row r="2" spans="2:66" x14ac:dyDescent="0.2">
      <c r="B2" s="8" t="s">
        <v>9</v>
      </c>
    </row>
    <row r="4" spans="2:66" x14ac:dyDescent="0.2">
      <c r="W4" s="29" t="s">
        <v>0</v>
      </c>
      <c r="X4" s="29" t="s">
        <v>1</v>
      </c>
      <c r="AU4" s="27" t="s">
        <v>2</v>
      </c>
      <c r="AV4" s="11">
        <f>Assumptions!C5</f>
        <v>0</v>
      </c>
    </row>
    <row r="5" spans="2:66" x14ac:dyDescent="0.2">
      <c r="W5" s="13">
        <f>Assumptions!C3</f>
        <v>0.25</v>
      </c>
      <c r="X5" s="13">
        <f>Assumptions!C4</f>
        <v>0.05</v>
      </c>
      <c r="Z5" s="30" t="s">
        <v>19</v>
      </c>
      <c r="AA5" s="12">
        <f>Assumptions!D12</f>
        <v>0.42857142857142855</v>
      </c>
      <c r="AU5" s="27" t="s">
        <v>3</v>
      </c>
      <c r="AV5" s="11">
        <f>Assumptions!C6</f>
        <v>0</v>
      </c>
    </row>
    <row r="7" spans="2:66" x14ac:dyDescent="0.2">
      <c r="B7" s="4" t="s">
        <v>20</v>
      </c>
      <c r="Z7" s="4" t="s">
        <v>21</v>
      </c>
      <c r="AU7" s="4" t="s">
        <v>22</v>
      </c>
    </row>
    <row r="9" spans="2:66" x14ac:dyDescent="0.2">
      <c r="B9" s="31" t="s">
        <v>23</v>
      </c>
      <c r="C9" s="6">
        <v>2002</v>
      </c>
      <c r="D9" s="6">
        <v>2003</v>
      </c>
      <c r="E9" s="6">
        <v>2004</v>
      </c>
      <c r="F9" s="6">
        <v>2005</v>
      </c>
      <c r="G9" s="6">
        <v>2006</v>
      </c>
      <c r="H9" s="6">
        <v>2007</v>
      </c>
      <c r="I9" s="6">
        <v>2008</v>
      </c>
      <c r="J9" s="6">
        <v>2009</v>
      </c>
      <c r="K9" s="6">
        <v>2010</v>
      </c>
      <c r="L9" s="6">
        <v>2011</v>
      </c>
      <c r="M9" s="6">
        <v>2012</v>
      </c>
      <c r="N9" s="6">
        <v>2013</v>
      </c>
      <c r="O9" s="6">
        <v>2014</v>
      </c>
      <c r="P9" s="6">
        <v>2015</v>
      </c>
      <c r="Q9" s="6">
        <v>2016</v>
      </c>
      <c r="R9" s="6">
        <v>2017</v>
      </c>
      <c r="S9" s="6">
        <v>2018</v>
      </c>
      <c r="T9" s="6">
        <v>2019</v>
      </c>
      <c r="U9" s="6">
        <v>2020</v>
      </c>
      <c r="W9" s="5" t="s">
        <v>24</v>
      </c>
      <c r="X9" s="5" t="s">
        <v>25</v>
      </c>
      <c r="Z9" s="31" t="s">
        <v>23</v>
      </c>
      <c r="AA9" s="6">
        <v>2002</v>
      </c>
      <c r="AB9" s="6">
        <v>2003</v>
      </c>
      <c r="AC9" s="6">
        <v>2004</v>
      </c>
      <c r="AD9" s="6">
        <v>2005</v>
      </c>
      <c r="AE9" s="6">
        <v>2006</v>
      </c>
      <c r="AF9" s="6">
        <v>2007</v>
      </c>
      <c r="AG9" s="6">
        <v>2008</v>
      </c>
      <c r="AH9" s="6">
        <v>2009</v>
      </c>
      <c r="AI9" s="6">
        <v>2010</v>
      </c>
      <c r="AJ9" s="6">
        <v>2011</v>
      </c>
      <c r="AK9" s="6">
        <v>2012</v>
      </c>
      <c r="AL9" s="6">
        <v>2013</v>
      </c>
      <c r="AM9" s="6">
        <v>2014</v>
      </c>
      <c r="AN9" s="6">
        <v>2015</v>
      </c>
      <c r="AO9" s="6">
        <v>2016</v>
      </c>
      <c r="AP9" s="6">
        <v>2017</v>
      </c>
      <c r="AQ9" s="6">
        <v>2018</v>
      </c>
      <c r="AR9" s="6">
        <v>2019</v>
      </c>
      <c r="AS9" s="6">
        <v>2020</v>
      </c>
      <c r="AU9" s="31" t="s">
        <v>23</v>
      </c>
      <c r="AV9" s="6">
        <v>2002</v>
      </c>
      <c r="AW9" s="6">
        <v>2003</v>
      </c>
      <c r="AX9" s="6">
        <v>2004</v>
      </c>
      <c r="AY9" s="6">
        <v>2005</v>
      </c>
      <c r="AZ9" s="6">
        <v>2006</v>
      </c>
      <c r="BA9" s="6">
        <v>2007</v>
      </c>
      <c r="BB9" s="6">
        <v>2008</v>
      </c>
      <c r="BC9" s="6">
        <v>2009</v>
      </c>
      <c r="BD9" s="6">
        <v>2010</v>
      </c>
      <c r="BE9" s="6">
        <v>2011</v>
      </c>
      <c r="BF9" s="6">
        <v>2012</v>
      </c>
      <c r="BG9" s="6">
        <v>2013</v>
      </c>
      <c r="BH9" s="6">
        <v>2014</v>
      </c>
      <c r="BI9" s="6">
        <v>2015</v>
      </c>
      <c r="BJ9" s="6">
        <v>2016</v>
      </c>
      <c r="BK9" s="6">
        <v>2017</v>
      </c>
      <c r="BL9" s="6">
        <v>2018</v>
      </c>
      <c r="BM9" s="6">
        <v>2019</v>
      </c>
      <c r="BN9" s="6">
        <v>2020</v>
      </c>
    </row>
    <row r="10" spans="2:66" x14ac:dyDescent="0.2">
      <c r="B10" s="5">
        <v>50101</v>
      </c>
      <c r="C10" s="7">
        <f>SUMIFS(NDVI_measures!$D:$D,NDVI_measures!$A:$A,$B10,NDVI_measures!$B:$B,C$9)</f>
        <v>1.9112110137939453</v>
      </c>
      <c r="D10" s="7">
        <f>SUMIFS(NDVI_measures!$D:$D,NDVI_measures!$A:$A,$B10,NDVI_measures!$B:$B,D$9)</f>
        <v>-0.52244532108306885</v>
      </c>
      <c r="E10" s="7">
        <f>SUMIFS(NDVI_measures!$D:$D,NDVI_measures!$A:$A,$B10,NDVI_measures!$B:$B,E$9)</f>
        <v>-0.27754905819892883</v>
      </c>
      <c r="F10" s="7">
        <f>SUMIFS(NDVI_measures!$D:$D,NDVI_measures!$A:$A,$B10,NDVI_measures!$B:$B,F$9)</f>
        <v>-0.85917758941650391</v>
      </c>
      <c r="G10" s="7">
        <f>SUMIFS(NDVI_measures!$D:$D,NDVI_measures!$A:$A,$B10,NDVI_measures!$B:$B,G$9)</f>
        <v>-0.61428135633468628</v>
      </c>
      <c r="H10" s="7">
        <f>SUMIFS(NDVI_measures!$D:$D,NDVI_measures!$A:$A,$B10,NDVI_measures!$B:$B,H$9)</f>
        <v>0.14591734111309052</v>
      </c>
      <c r="I10" s="7">
        <f>SUMIFS(NDVI_measures!$D:$D,NDVI_measures!$A:$A,$B10,NDVI_measures!$B:$B,I$9)</f>
        <v>-0.22908002138137817</v>
      </c>
      <c r="J10" s="7">
        <f>SUMIFS(NDVI_measures!$D:$D,NDVI_measures!$A:$A,$B10,NDVI_measures!$B:$B,J$9)</f>
        <v>-0.79285156726837158</v>
      </c>
      <c r="K10" s="7">
        <f>SUMIFS(NDVI_measures!$D:$D,NDVI_measures!$A:$A,$B10,NDVI_measures!$B:$B,K$9)</f>
        <v>-1.1780529022216797</v>
      </c>
      <c r="L10" s="7">
        <f>SUMIFS(NDVI_measures!$D:$D,NDVI_measures!$A:$A,$B10,NDVI_measures!$B:$B,L$9)</f>
        <v>-0.56836330890655518</v>
      </c>
      <c r="M10" s="7">
        <f>SUMIFS(NDVI_measures!$D:$D,NDVI_measures!$A:$A,$B10,NDVI_measures!$B:$B,M$9)</f>
        <v>-0.97142171859741211</v>
      </c>
      <c r="N10" s="7">
        <f>SUMIFS(NDVI_measures!$D:$D,NDVI_measures!$A:$A,$B10,NDVI_measures!$B:$B,N$9)</f>
        <v>-1.1321349143981934</v>
      </c>
      <c r="O10" s="7">
        <f>SUMIFS(NDVI_measures!$D:$D,NDVI_measures!$A:$A,$B10,NDVI_measures!$B:$B,O$9)</f>
        <v>2.0693731307983398</v>
      </c>
      <c r="P10" s="7">
        <f>SUMIFS(NDVI_measures!$D:$D,NDVI_measures!$A:$A,$B10,NDVI_measures!$B:$B,P$9)</f>
        <v>-0.16785596311092377</v>
      </c>
      <c r="Q10" s="7">
        <f>SUMIFS(NDVI_measures!$D:$D,NDVI_measures!$A:$A,$B10,NDVI_measures!$B:$B,Q$9)</f>
        <v>-0.86172860860824585</v>
      </c>
      <c r="R10" s="7">
        <f>SUMIFS(NDVI_measures!$D:$D,NDVI_measures!$A:$A,$B10,NDVI_measures!$B:$B,R$9)</f>
        <v>0.15612134337425232</v>
      </c>
      <c r="S10" s="7">
        <f>SUMIFS(NDVI_measures!$D:$D,NDVI_measures!$A:$A,$B10,NDVI_measures!$B:$B,S$9)</f>
        <v>0.44438463449478149</v>
      </c>
      <c r="T10" s="7">
        <f>SUMIFS(NDVI_measures!$D:$D,NDVI_measures!$A:$A,$B10,NDVI_measures!$B:$B,T$9)</f>
        <v>1.2071343660354614</v>
      </c>
      <c r="U10" s="7">
        <f>SUMIFS(NDVI_measures!$D:$D,NDVI_measures!$A:$A,$B10,NDVI_measures!$B:$B,U$9)</f>
        <v>1.1050941944122314</v>
      </c>
      <c r="W10" s="5">
        <f t="shared" ref="W10:X35" si="0">ROUND(_xlfn.PERCENTILE.INC($C10:$U10,W$5),5)</f>
        <v>-0.82601000000000002</v>
      </c>
      <c r="X10" s="5">
        <f t="shared" si="0"/>
        <v>-1.13673</v>
      </c>
      <c r="Z10" s="5">
        <v>50101</v>
      </c>
      <c r="AA10" s="10">
        <f t="shared" ref="AA10:AA35" si="1">IFERROR(+MIN(MAX(MIN($AA$5*($W10-C10)/($W10-$X10),1),0),$AA$5),0)</f>
        <v>0</v>
      </c>
      <c r="AB10" s="10">
        <f t="shared" ref="AB10:AB35" si="2">IFERROR(+MIN(MAX(MIN($AA$5*($W10-D10)/($W10-$X10),1),0),$AA$5),0)</f>
        <v>0</v>
      </c>
      <c r="AC10" s="10">
        <f t="shared" ref="AC10:AC35" si="3">IFERROR(+MIN(MAX(MIN($AA$5*($W10-E10)/($W10-$X10),1),0),$AA$5),0)</f>
        <v>0</v>
      </c>
      <c r="AD10" s="10">
        <f t="shared" ref="AD10:AD35" si="4">IFERROR(+MIN(MAX(MIN($AA$5*($W10-F10)/($W10-$X10),1),0),$AA$5),0)</f>
        <v>4.574755786078033E-2</v>
      </c>
      <c r="AE10" s="10">
        <f t="shared" ref="AE10:AE35" si="5">IFERROR(+MIN(MAX(MIN($AA$5*($W10-G10)/($W10-$X10),1),0),$AA$5),0)</f>
        <v>0</v>
      </c>
      <c r="AF10" s="10">
        <f t="shared" ref="AF10:AF35" si="6">IFERROR(+MIN(MAX(MIN($AA$5*($W10-H10)/($W10-$X10),1),0),$AA$5),0)</f>
        <v>0</v>
      </c>
      <c r="AG10" s="10">
        <f t="shared" ref="AG10:AG35" si="7">IFERROR(+MIN(MAX(MIN($AA$5*($W10-I10)/($W10-$X10),1),0),$AA$5),0)</f>
        <v>0</v>
      </c>
      <c r="AH10" s="10">
        <f t="shared" ref="AH10:AH35" si="8">IFERROR(+MIN(MAX(MIN($AA$5*($W10-J10)/($W10-$X10),1),0),$AA$5),0)</f>
        <v>0</v>
      </c>
      <c r="AI10" s="10">
        <f t="shared" ref="AI10:AI35" si="9">IFERROR(+MIN(MAX(MIN($AA$5*($W10-K10)/($W10-$X10),1),0),$AA$5),0)</f>
        <v>0.42857142857142855</v>
      </c>
      <c r="AJ10" s="10">
        <f t="shared" ref="AJ10:AJ35" si="10">IFERROR(+MIN(MAX(MIN($AA$5*($W10-L10)/($W10-$X10),1),0),$AA$5),0)</f>
        <v>0</v>
      </c>
      <c r="AK10" s="10">
        <f t="shared" ref="AK10:AK35" si="11">IFERROR(+MIN(MAX(MIN($AA$5*($W10-M10)/($W10-$X10),1),0),$AA$5),0)</f>
        <v>0.20056419918357191</v>
      </c>
      <c r="AL10" s="10">
        <f t="shared" ref="AL10:AL35" si="12">IFERROR(+MIN(MAX(MIN($AA$5*($W10-N10)/($W10-$X10),1),0),$AA$5),0)</f>
        <v>0.42223349602516735</v>
      </c>
      <c r="AM10" s="10">
        <f t="shared" ref="AM10:AM35" si="13">IFERROR(+MIN(MAX(MIN($AA$5*($W10-O10)/($W10-$X10),1),0),$AA$5),0)</f>
        <v>0</v>
      </c>
      <c r="AN10" s="10">
        <f t="shared" ref="AN10:AN35" si="14">IFERROR(+MIN(MAX(MIN($AA$5*($W10-P10)/($W10-$X10),1),0),$AA$5),0)</f>
        <v>0</v>
      </c>
      <c r="AO10" s="10">
        <f t="shared" ref="AO10:AO35" si="15">IFERROR(+MIN(MAX(MIN($AA$5*($W10-Q10)/($W10-$X10),1),0),$AA$5),0)</f>
        <v>4.9266140312241372E-2</v>
      </c>
      <c r="AP10" s="10">
        <f t="shared" ref="AP10:AP35" si="16">IFERROR(+MIN(MAX(MIN($AA$5*($W10-R10)/($W10-$X10),1),0),$AA$5),0)</f>
        <v>0</v>
      </c>
      <c r="AQ10" s="10">
        <f t="shared" ref="AQ10:AQ35" si="17">IFERROR(+MIN(MAX(MIN($AA$5*($W10-S10)/($W10-$X10),1),0),$AA$5),0)</f>
        <v>0</v>
      </c>
      <c r="AR10" s="10">
        <f t="shared" ref="AR10:AR35" si="18">IFERROR(+MIN(MAX(MIN($AA$5*($W10-T10)/($W10-$X10),1),0),$AA$5),0)</f>
        <v>0</v>
      </c>
      <c r="AS10" s="10">
        <f t="shared" ref="AS10:AS35" si="19">IFERROR(+MIN(MAX(MIN($AA$5*($W10-U10)/($W10-$X10),1),0),$AA$5),0)</f>
        <v>0</v>
      </c>
      <c r="AU10" s="5">
        <v>50101</v>
      </c>
      <c r="AV10" s="10">
        <f t="shared" ref="AV10:AV35" si="20">IF(AA10&gt;$AV$4,MAX(AA10-$AV$4,$AV$5),0)</f>
        <v>0</v>
      </c>
      <c r="AW10" s="10">
        <f t="shared" ref="AW10:AW35" si="21">IF(AB10&gt;$AV$4,MAX(AB10-$AV$4,$AV$5),0)</f>
        <v>0</v>
      </c>
      <c r="AX10" s="10">
        <f t="shared" ref="AX10:AX35" si="22">IF(AC10&gt;$AV$4,MAX(AC10-$AV$4,$AV$5),0)</f>
        <v>0</v>
      </c>
      <c r="AY10" s="10">
        <f t="shared" ref="AY10:AY35" si="23">IF(AD10&gt;$AV$4,MAX(AD10-$AV$4,$AV$5),0)</f>
        <v>4.574755786078033E-2</v>
      </c>
      <c r="AZ10" s="10">
        <f t="shared" ref="AZ10:AZ35" si="24">IF(AE10&gt;$AV$4,MAX(AE10-$AV$4,$AV$5),0)</f>
        <v>0</v>
      </c>
      <c r="BA10" s="10">
        <f t="shared" ref="BA10:BA35" si="25">IF(AF10&gt;$AV$4,MAX(AF10-$AV$4,$AV$5),0)</f>
        <v>0</v>
      </c>
      <c r="BB10" s="10">
        <f t="shared" ref="BB10:BB35" si="26">IF(AG10&gt;$AV$4,MAX(AG10-$AV$4,$AV$5),0)</f>
        <v>0</v>
      </c>
      <c r="BC10" s="10">
        <f t="shared" ref="BC10:BC35" si="27">IF(AH10&gt;$AV$4,MAX(AH10-$AV$4,$AV$5),0)</f>
        <v>0</v>
      </c>
      <c r="BD10" s="10">
        <f t="shared" ref="BD10:BD35" si="28">IF(AI10&gt;$AV$4,MAX(AI10-$AV$4,$AV$5),0)</f>
        <v>0.42857142857142855</v>
      </c>
      <c r="BE10" s="10">
        <f t="shared" ref="BE10:BE35" si="29">IF(AJ10&gt;$AV$4,MAX(AJ10-$AV$4,$AV$5),0)</f>
        <v>0</v>
      </c>
      <c r="BF10" s="10">
        <f t="shared" ref="BF10:BF35" si="30">IF(AK10&gt;$AV$4,MAX(AK10-$AV$4,$AV$5),0)</f>
        <v>0.20056419918357191</v>
      </c>
      <c r="BG10" s="10">
        <f t="shared" ref="BG10:BG35" si="31">IF(AL10&gt;$AV$4,MAX(AL10-$AV$4,$AV$5),0)</f>
        <v>0.42223349602516735</v>
      </c>
      <c r="BH10" s="10">
        <f t="shared" ref="BH10:BH35" si="32">IF(AM10&gt;$AV$4,MAX(AM10-$AV$4,$AV$5),0)</f>
        <v>0</v>
      </c>
      <c r="BI10" s="10">
        <f t="shared" ref="BI10:BI35" si="33">IF(AN10&gt;$AV$4,MAX(AN10-$AV$4,$AV$5),0)</f>
        <v>0</v>
      </c>
      <c r="BJ10" s="10">
        <f t="shared" ref="BJ10:BJ35" si="34">IF(AO10&gt;$AV$4,MAX(AO10-$AV$4,$AV$5),0)</f>
        <v>4.9266140312241372E-2</v>
      </c>
      <c r="BK10" s="10">
        <f t="shared" ref="BK10:BK35" si="35">IF(AP10&gt;$AV$4,MAX(AP10-$AV$4,$AV$5),0)</f>
        <v>0</v>
      </c>
      <c r="BL10" s="10">
        <f t="shared" ref="BL10:BL35" si="36">IF(AQ10&gt;$AV$4,MAX(AQ10-$AV$4,$AV$5),0)</f>
        <v>0</v>
      </c>
      <c r="BM10" s="10">
        <f t="shared" ref="BM10:BM35" si="37">IF(AR10&gt;$AV$4,MAX(AR10-$AV$4,$AV$5),0)</f>
        <v>0</v>
      </c>
      <c r="BN10" s="10">
        <f t="shared" ref="BN10:BN35" si="38">IF(AS10&gt;$AV$4,MAX(AS10-$AV$4,$AV$5),0)</f>
        <v>0</v>
      </c>
    </row>
    <row r="11" spans="2:66" x14ac:dyDescent="0.2">
      <c r="B11" s="5">
        <v>50102</v>
      </c>
      <c r="C11" s="7">
        <f>SUMIFS(NDVI_measures!$D:$D,NDVI_measures!$A:$A,$B11,NDVI_measures!$B:$B,C$9)</f>
        <v>0.59038388729095459</v>
      </c>
      <c r="D11" s="7">
        <f>SUMIFS(NDVI_measures!$D:$D,NDVI_measures!$A:$A,$B11,NDVI_measures!$B:$B,D$9)</f>
        <v>-0.15175862610340118</v>
      </c>
      <c r="E11" s="7">
        <f>SUMIFS(NDVI_measures!$D:$D,NDVI_measures!$A:$A,$B11,NDVI_measures!$B:$B,E$9)</f>
        <v>8.1350237131118774E-2</v>
      </c>
      <c r="F11" s="7">
        <f>SUMIFS(NDVI_measures!$D:$D,NDVI_measures!$A:$A,$B11,NDVI_measures!$B:$B,F$9)</f>
        <v>-0.2580055296421051</v>
      </c>
      <c r="G11" s="7">
        <f>SUMIFS(NDVI_measures!$D:$D,NDVI_measures!$A:$A,$B11,NDVI_measures!$B:$B,G$9)</f>
        <v>-1.1174952983856201</v>
      </c>
      <c r="H11" s="7">
        <f>SUMIFS(NDVI_measures!$D:$D,NDVI_measures!$A:$A,$B11,NDVI_measures!$B:$B,H$9)</f>
        <v>2.1777441501617432</v>
      </c>
      <c r="I11" s="7">
        <f>SUMIFS(NDVI_measures!$D:$D,NDVI_measures!$A:$A,$B11,NDVI_measures!$B:$B,I$9)</f>
        <v>-0.57674622535705566</v>
      </c>
      <c r="J11" s="7">
        <f>SUMIFS(NDVI_measures!$D:$D,NDVI_measures!$A:$A,$B11,NDVI_measures!$B:$B,J$9)</f>
        <v>-0.46891355514526367</v>
      </c>
      <c r="K11" s="7">
        <f>SUMIFS(NDVI_measures!$D:$D,NDVI_measures!$A:$A,$B11,NDVI_measures!$B:$B,K$9)</f>
        <v>-0.80985510349273682</v>
      </c>
      <c r="L11" s="7">
        <f>SUMIFS(NDVI_measures!$D:$D,NDVI_measures!$A:$A,$B11,NDVI_measures!$B:$B,L$9)</f>
        <v>0.24468502402305603</v>
      </c>
      <c r="M11" s="7">
        <f>SUMIFS(NDVI_measures!$D:$D,NDVI_measures!$A:$A,$B11,NDVI_measures!$B:$B,M$9)</f>
        <v>-0.74959564208984375</v>
      </c>
      <c r="N11" s="7">
        <f>SUMIFS(NDVI_measures!$D:$D,NDVI_measures!$A:$A,$B11,NDVI_measures!$B:$B,N$9)</f>
        <v>-1.5028386116027832</v>
      </c>
      <c r="O11" s="7">
        <f>SUMIFS(NDVI_measures!$D:$D,NDVI_measures!$A:$A,$B11,NDVI_measures!$B:$B,O$9)</f>
        <v>0.39533361792564392</v>
      </c>
      <c r="P11" s="7">
        <f>SUMIFS(NDVI_measures!$D:$D,NDVI_measures!$A:$A,$B11,NDVI_measures!$B:$B,P$9)</f>
        <v>0.35093191266059875</v>
      </c>
      <c r="Q11" s="7">
        <f>SUMIFS(NDVI_measures!$D:$D,NDVI_measures!$A:$A,$B11,NDVI_measures!$B:$B,Q$9)</f>
        <v>-0.9827045202255249</v>
      </c>
      <c r="R11" s="7">
        <f>SUMIFS(NDVI_measures!$D:$D,NDVI_measures!$A:$A,$B11,NDVI_measures!$B:$B,R$9)</f>
        <v>0.38740473985671997</v>
      </c>
      <c r="S11" s="7">
        <f>SUMIFS(NDVI_measures!$D:$D,NDVI_measures!$A:$A,$B11,NDVI_measures!$B:$B,S$9)</f>
        <v>-0.98429030179977417</v>
      </c>
      <c r="T11" s="7">
        <f>SUMIFS(NDVI_measures!$D:$D,NDVI_measures!$A:$A,$B11,NDVI_measures!$B:$B,T$9)</f>
        <v>0.21138374507427216</v>
      </c>
      <c r="U11" s="7">
        <f>SUMIFS(NDVI_measures!$D:$D,NDVI_measures!$A:$A,$B11,NDVI_measures!$B:$B,U$9)</f>
        <v>2.3109493255615234</v>
      </c>
      <c r="W11" s="5">
        <f t="shared" si="0"/>
        <v>-0.77973000000000003</v>
      </c>
      <c r="X11" s="5">
        <f t="shared" si="0"/>
        <v>-1.1560299999999999</v>
      </c>
      <c r="Z11" s="5">
        <v>50102</v>
      </c>
      <c r="AA11" s="10">
        <f t="shared" si="1"/>
        <v>0</v>
      </c>
      <c r="AB11" s="10">
        <f t="shared" si="2"/>
        <v>0</v>
      </c>
      <c r="AC11" s="10">
        <f t="shared" si="3"/>
        <v>0</v>
      </c>
      <c r="AD11" s="10">
        <f t="shared" si="4"/>
        <v>0</v>
      </c>
      <c r="AE11" s="10">
        <f t="shared" si="5"/>
        <v>0.38468391297098087</v>
      </c>
      <c r="AF11" s="10">
        <f t="shared" si="6"/>
        <v>0</v>
      </c>
      <c r="AG11" s="10">
        <f t="shared" si="7"/>
        <v>0</v>
      </c>
      <c r="AH11" s="10">
        <f t="shared" si="8"/>
        <v>0</v>
      </c>
      <c r="AI11" s="10">
        <f t="shared" si="9"/>
        <v>3.4309749241946158E-2</v>
      </c>
      <c r="AJ11" s="10">
        <f t="shared" si="10"/>
        <v>0</v>
      </c>
      <c r="AK11" s="10">
        <f t="shared" si="11"/>
        <v>0</v>
      </c>
      <c r="AL11" s="10">
        <f t="shared" si="12"/>
        <v>0.42857142857142855</v>
      </c>
      <c r="AM11" s="10">
        <f t="shared" si="13"/>
        <v>0</v>
      </c>
      <c r="AN11" s="10">
        <f t="shared" si="14"/>
        <v>0</v>
      </c>
      <c r="AO11" s="10">
        <f t="shared" si="15"/>
        <v>0.23116949268310802</v>
      </c>
      <c r="AP11" s="10">
        <f t="shared" si="16"/>
        <v>0</v>
      </c>
      <c r="AQ11" s="10">
        <f t="shared" si="17"/>
        <v>0.23297555347151688</v>
      </c>
      <c r="AR11" s="10">
        <f t="shared" si="18"/>
        <v>0</v>
      </c>
      <c r="AS11" s="10">
        <f t="shared" si="19"/>
        <v>0</v>
      </c>
      <c r="AU11" s="5">
        <v>50102</v>
      </c>
      <c r="AV11" s="10">
        <f t="shared" si="20"/>
        <v>0</v>
      </c>
      <c r="AW11" s="10">
        <f t="shared" si="21"/>
        <v>0</v>
      </c>
      <c r="AX11" s="10">
        <f t="shared" si="22"/>
        <v>0</v>
      </c>
      <c r="AY11" s="10">
        <f t="shared" si="23"/>
        <v>0</v>
      </c>
      <c r="AZ11" s="10">
        <f t="shared" si="24"/>
        <v>0.38468391297098087</v>
      </c>
      <c r="BA11" s="10">
        <f t="shared" si="25"/>
        <v>0</v>
      </c>
      <c r="BB11" s="10">
        <f t="shared" si="26"/>
        <v>0</v>
      </c>
      <c r="BC11" s="10">
        <f t="shared" si="27"/>
        <v>0</v>
      </c>
      <c r="BD11" s="10">
        <f t="shared" si="28"/>
        <v>3.4309749241946158E-2</v>
      </c>
      <c r="BE11" s="10">
        <f t="shared" si="29"/>
        <v>0</v>
      </c>
      <c r="BF11" s="10">
        <f t="shared" si="30"/>
        <v>0</v>
      </c>
      <c r="BG11" s="10">
        <f t="shared" si="31"/>
        <v>0.42857142857142855</v>
      </c>
      <c r="BH11" s="10">
        <f t="shared" si="32"/>
        <v>0</v>
      </c>
      <c r="BI11" s="10">
        <f t="shared" si="33"/>
        <v>0</v>
      </c>
      <c r="BJ11" s="10">
        <f t="shared" si="34"/>
        <v>0.23116949268310802</v>
      </c>
      <c r="BK11" s="10">
        <f t="shared" si="35"/>
        <v>0</v>
      </c>
      <c r="BL11" s="10">
        <f t="shared" si="36"/>
        <v>0.23297555347151688</v>
      </c>
      <c r="BM11" s="10">
        <f t="shared" si="37"/>
        <v>0</v>
      </c>
      <c r="BN11" s="10">
        <f t="shared" si="38"/>
        <v>0</v>
      </c>
    </row>
    <row r="12" spans="2:66" x14ac:dyDescent="0.2">
      <c r="B12" s="5">
        <v>50103</v>
      </c>
      <c r="C12" s="7">
        <f>SUMIFS(NDVI_measures!$D:$D,NDVI_measures!$A:$A,$B12,NDVI_measures!$B:$B,C$9)</f>
        <v>0.40779086947441101</v>
      </c>
      <c r="D12" s="7">
        <f>SUMIFS(NDVI_measures!$D:$D,NDVI_measures!$A:$A,$B12,NDVI_measures!$B:$B,D$9)</f>
        <v>-0.46011003851890564</v>
      </c>
      <c r="E12" s="7">
        <f>SUMIFS(NDVI_measures!$D:$D,NDVI_measures!$A:$A,$B12,NDVI_measures!$B:$B,E$9)</f>
        <v>-0.14450971782207489</v>
      </c>
      <c r="F12" s="7">
        <f>SUMIFS(NDVI_measures!$D:$D,NDVI_measures!$A:$A,$B12,NDVI_measures!$B:$B,F$9)</f>
        <v>-0.18970490992069244</v>
      </c>
      <c r="G12" s="7">
        <f>SUMIFS(NDVI_measures!$D:$D,NDVI_measures!$A:$A,$B12,NDVI_measures!$B:$B,G$9)</f>
        <v>-0.26171079277992249</v>
      </c>
      <c r="H12" s="7">
        <f>SUMIFS(NDVI_measures!$D:$D,NDVI_measures!$A:$A,$B12,NDVI_measures!$B:$B,H$9)</f>
        <v>1.1630867719650269</v>
      </c>
      <c r="I12" s="7">
        <f>SUMIFS(NDVI_measures!$D:$D,NDVI_measures!$A:$A,$B12,NDVI_measures!$B:$B,I$9)</f>
        <v>0.46447634696960449</v>
      </c>
      <c r="J12" s="7">
        <f>SUMIFS(NDVI_measures!$D:$D,NDVI_measures!$A:$A,$B12,NDVI_measures!$B:$B,J$9)</f>
        <v>-0.32069435715675354</v>
      </c>
      <c r="K12" s="7">
        <f>SUMIFS(NDVI_measures!$D:$D,NDVI_measures!$A:$A,$B12,NDVI_measures!$B:$B,K$9)</f>
        <v>-0.92585033178329468</v>
      </c>
      <c r="L12" s="7">
        <f>SUMIFS(NDVI_measures!$D:$D,NDVI_measures!$A:$A,$B12,NDVI_measures!$B:$B,L$9)</f>
        <v>-7.1737788617610931E-2</v>
      </c>
      <c r="M12" s="7">
        <f>SUMIFS(NDVI_measures!$D:$D,NDVI_measures!$A:$A,$B12,NDVI_measures!$B:$B,M$9)</f>
        <v>-1.0292630195617676</v>
      </c>
      <c r="N12" s="7">
        <f>SUMIFS(NDVI_measures!$D:$D,NDVI_measures!$A:$A,$B12,NDVI_measures!$B:$B,N$9)</f>
        <v>-1.3410332202911377</v>
      </c>
      <c r="O12" s="7">
        <f>SUMIFS(NDVI_measures!$D:$D,NDVI_measures!$A:$A,$B12,NDVI_measures!$B:$B,O$9)</f>
        <v>0.98307204246520996</v>
      </c>
      <c r="P12" s="7">
        <f>SUMIFS(NDVI_measures!$D:$D,NDVI_measures!$A:$A,$B12,NDVI_measures!$B:$B,P$9)</f>
        <v>0.17875081300735474</v>
      </c>
      <c r="Q12" s="7">
        <f>SUMIFS(NDVI_measures!$D:$D,NDVI_measures!$A:$A,$B12,NDVI_measures!$B:$B,Q$9)</f>
        <v>-1.3793343305587769</v>
      </c>
      <c r="R12" s="7">
        <f>SUMIFS(NDVI_measures!$D:$D,NDVI_measures!$A:$A,$B12,NDVI_measures!$B:$B,R$9)</f>
        <v>-0.64855098724365234</v>
      </c>
      <c r="S12" s="7">
        <f>SUMIFS(NDVI_measures!$D:$D,NDVI_measures!$A:$A,$B12,NDVI_measures!$B:$B,S$9)</f>
        <v>-0.81477737426757812</v>
      </c>
      <c r="T12" s="7">
        <f>SUMIFS(NDVI_measures!$D:$D,NDVI_measures!$A:$A,$B12,NDVI_measures!$B:$B,T$9)</f>
        <v>0.12742745876312256</v>
      </c>
      <c r="U12" s="7">
        <f>SUMIFS(NDVI_measures!$D:$D,NDVI_measures!$A:$A,$B12,NDVI_measures!$B:$B,U$9)</f>
        <v>2.2270889282226562</v>
      </c>
      <c r="W12" s="5">
        <f t="shared" si="0"/>
        <v>-0.73165999999999998</v>
      </c>
      <c r="X12" s="5">
        <f t="shared" si="0"/>
        <v>-1.3448599999999999</v>
      </c>
      <c r="Z12" s="5">
        <v>50103</v>
      </c>
      <c r="AA12" s="10">
        <f t="shared" si="1"/>
        <v>0</v>
      </c>
      <c r="AB12" s="10">
        <f t="shared" si="2"/>
        <v>0</v>
      </c>
      <c r="AC12" s="10">
        <f t="shared" si="3"/>
        <v>0</v>
      </c>
      <c r="AD12" s="10">
        <f t="shared" si="4"/>
        <v>0</v>
      </c>
      <c r="AE12" s="10">
        <f t="shared" si="5"/>
        <v>0</v>
      </c>
      <c r="AF12" s="10">
        <f t="shared" si="6"/>
        <v>0</v>
      </c>
      <c r="AG12" s="10">
        <f t="shared" si="7"/>
        <v>0</v>
      </c>
      <c r="AH12" s="10">
        <f t="shared" si="8"/>
        <v>0</v>
      </c>
      <c r="AI12" s="10">
        <f t="shared" si="9"/>
        <v>0.13572150669785762</v>
      </c>
      <c r="AJ12" s="10">
        <f t="shared" si="10"/>
        <v>0</v>
      </c>
      <c r="AK12" s="10">
        <f t="shared" si="11"/>
        <v>0.20799763737892621</v>
      </c>
      <c r="AL12" s="10">
        <f t="shared" si="12"/>
        <v>0.42589685510982506</v>
      </c>
      <c r="AM12" s="10">
        <f t="shared" si="13"/>
        <v>0</v>
      </c>
      <c r="AN12" s="10">
        <f t="shared" si="14"/>
        <v>0</v>
      </c>
      <c r="AO12" s="10">
        <f t="shared" si="15"/>
        <v>0.42857142857142855</v>
      </c>
      <c r="AP12" s="10">
        <f t="shared" si="16"/>
        <v>0</v>
      </c>
      <c r="AQ12" s="10">
        <f t="shared" si="17"/>
        <v>5.8091539186174275E-2</v>
      </c>
      <c r="AR12" s="10">
        <f t="shared" si="18"/>
        <v>0</v>
      </c>
      <c r="AS12" s="10">
        <f t="shared" si="19"/>
        <v>0</v>
      </c>
      <c r="AU12" s="5">
        <v>50103</v>
      </c>
      <c r="AV12" s="10">
        <f t="shared" si="20"/>
        <v>0</v>
      </c>
      <c r="AW12" s="10">
        <f t="shared" si="21"/>
        <v>0</v>
      </c>
      <c r="AX12" s="10">
        <f t="shared" si="22"/>
        <v>0</v>
      </c>
      <c r="AY12" s="10">
        <f t="shared" si="23"/>
        <v>0</v>
      </c>
      <c r="AZ12" s="10">
        <f t="shared" si="24"/>
        <v>0</v>
      </c>
      <c r="BA12" s="10">
        <f t="shared" si="25"/>
        <v>0</v>
      </c>
      <c r="BB12" s="10">
        <f t="shared" si="26"/>
        <v>0</v>
      </c>
      <c r="BC12" s="10">
        <f t="shared" si="27"/>
        <v>0</v>
      </c>
      <c r="BD12" s="10">
        <f t="shared" si="28"/>
        <v>0.13572150669785762</v>
      </c>
      <c r="BE12" s="10">
        <f t="shared" si="29"/>
        <v>0</v>
      </c>
      <c r="BF12" s="10">
        <f t="shared" si="30"/>
        <v>0.20799763737892621</v>
      </c>
      <c r="BG12" s="10">
        <f t="shared" si="31"/>
        <v>0.42589685510982506</v>
      </c>
      <c r="BH12" s="10">
        <f t="shared" si="32"/>
        <v>0</v>
      </c>
      <c r="BI12" s="10">
        <f t="shared" si="33"/>
        <v>0</v>
      </c>
      <c r="BJ12" s="10">
        <f t="shared" si="34"/>
        <v>0.42857142857142855</v>
      </c>
      <c r="BK12" s="10">
        <f t="shared" si="35"/>
        <v>0</v>
      </c>
      <c r="BL12" s="10">
        <f t="shared" si="36"/>
        <v>5.8091539186174275E-2</v>
      </c>
      <c r="BM12" s="10">
        <f t="shared" si="37"/>
        <v>0</v>
      </c>
      <c r="BN12" s="10">
        <f t="shared" si="38"/>
        <v>0</v>
      </c>
    </row>
    <row r="13" spans="2:66" x14ac:dyDescent="0.2">
      <c r="B13" s="5">
        <v>50104</v>
      </c>
      <c r="C13" s="7">
        <f>SUMIFS(NDVI_measures!$D:$D,NDVI_measures!$A:$A,$B13,NDVI_measures!$B:$B,C$9)</f>
        <v>0.44326692819595337</v>
      </c>
      <c r="D13" s="7">
        <f>SUMIFS(NDVI_measures!$D:$D,NDVI_measures!$A:$A,$B13,NDVI_measures!$B:$B,D$9)</f>
        <v>-0.52417564392089844</v>
      </c>
      <c r="E13" s="7">
        <f>SUMIFS(NDVI_measures!$D:$D,NDVI_measures!$A:$A,$B13,NDVI_measures!$B:$B,E$9)</f>
        <v>-0.72420352697372437</v>
      </c>
      <c r="F13" s="7">
        <f>SUMIFS(NDVI_measures!$D:$D,NDVI_measures!$A:$A,$B13,NDVI_measures!$B:$B,F$9)</f>
        <v>-0.97616171836853027</v>
      </c>
      <c r="G13" s="7">
        <f>SUMIFS(NDVI_measures!$D:$D,NDVI_measures!$A:$A,$B13,NDVI_measures!$B:$B,G$9)</f>
        <v>-1.4172488451004028</v>
      </c>
      <c r="H13" s="7">
        <f>SUMIFS(NDVI_measures!$D:$D,NDVI_measures!$A:$A,$B13,NDVI_measures!$B:$B,H$9)</f>
        <v>1.6203540563583374</v>
      </c>
      <c r="I13" s="7">
        <f>SUMIFS(NDVI_measures!$D:$D,NDVI_measures!$A:$A,$B13,NDVI_measures!$B:$B,I$9)</f>
        <v>-0.43762511014938354</v>
      </c>
      <c r="J13" s="7">
        <f>SUMIFS(NDVI_measures!$D:$D,NDVI_measures!$A:$A,$B13,NDVI_measures!$B:$B,J$9)</f>
        <v>0.70932966470718384</v>
      </c>
      <c r="K13" s="7">
        <f>SUMIFS(NDVI_measures!$D:$D,NDVI_measures!$A:$A,$B13,NDVI_measures!$B:$B,K$9)</f>
        <v>-0.10937422513961792</v>
      </c>
      <c r="L13" s="7">
        <f>SUMIFS(NDVI_measures!$D:$D,NDVI_measures!$A:$A,$B13,NDVI_measures!$B:$B,L$9)</f>
        <v>-0.25426620244979858</v>
      </c>
      <c r="M13" s="7">
        <f>SUMIFS(NDVI_measures!$D:$D,NDVI_measures!$A:$A,$B13,NDVI_measures!$B:$B,M$9)</f>
        <v>-1.112078070640564</v>
      </c>
      <c r="N13" s="7">
        <f>SUMIFS(NDVI_measures!$D:$D,NDVI_measures!$A:$A,$B13,NDVI_measures!$B:$B,N$9)</f>
        <v>-1.1947818994522095</v>
      </c>
      <c r="O13" s="7">
        <f>SUMIFS(NDVI_measures!$D:$D,NDVI_measures!$A:$A,$B13,NDVI_measures!$B:$B,O$9)</f>
        <v>1.1113088130950928</v>
      </c>
      <c r="P13" s="7">
        <f>SUMIFS(NDVI_measures!$D:$D,NDVI_measures!$A:$A,$B13,NDVI_measures!$B:$B,P$9)</f>
        <v>0.72086971998214722</v>
      </c>
      <c r="Q13" s="7">
        <f>SUMIFS(NDVI_measures!$D:$D,NDVI_measures!$A:$A,$B13,NDVI_measures!$B:$B,Q$9)</f>
        <v>-0.7562592625617981</v>
      </c>
      <c r="R13" s="7">
        <f>SUMIFS(NDVI_measures!$D:$D,NDVI_measures!$A:$A,$B13,NDVI_measures!$B:$B,R$9)</f>
        <v>-0.47352755069732666</v>
      </c>
      <c r="S13" s="7">
        <f>SUMIFS(NDVI_measures!$D:$D,NDVI_measures!$A:$A,$B13,NDVI_measures!$B:$B,S$9)</f>
        <v>-0.64726972579956055</v>
      </c>
      <c r="T13" s="7">
        <f>SUMIFS(NDVI_measures!$D:$D,NDVI_measures!$A:$A,$B13,NDVI_measures!$B:$B,T$9)</f>
        <v>0.77857005596160889</v>
      </c>
      <c r="U13" s="7">
        <f>SUMIFS(NDVI_measures!$D:$D,NDVI_measures!$A:$A,$B13,NDVI_measures!$B:$B,U$9)</f>
        <v>1.8921868801116943</v>
      </c>
      <c r="W13" s="5">
        <f t="shared" si="0"/>
        <v>-0.74023000000000005</v>
      </c>
      <c r="X13" s="5">
        <f t="shared" si="0"/>
        <v>-1.2170300000000001</v>
      </c>
      <c r="Z13" s="5">
        <v>50104</v>
      </c>
      <c r="AA13" s="10">
        <f t="shared" si="1"/>
        <v>0</v>
      </c>
      <c r="AB13" s="10">
        <f t="shared" si="2"/>
        <v>0</v>
      </c>
      <c r="AC13" s="10">
        <f t="shared" si="3"/>
        <v>0</v>
      </c>
      <c r="AD13" s="10">
        <f t="shared" si="4"/>
        <v>0.21206710064285433</v>
      </c>
      <c r="AE13" s="10">
        <f t="shared" si="5"/>
        <v>0.42857142857142855</v>
      </c>
      <c r="AF13" s="10">
        <f t="shared" si="6"/>
        <v>0</v>
      </c>
      <c r="AG13" s="10">
        <f t="shared" si="7"/>
        <v>0</v>
      </c>
      <c r="AH13" s="10">
        <f t="shared" si="8"/>
        <v>0</v>
      </c>
      <c r="AI13" s="10">
        <f t="shared" si="9"/>
        <v>0</v>
      </c>
      <c r="AJ13" s="10">
        <f t="shared" si="10"/>
        <v>0</v>
      </c>
      <c r="AK13" s="10">
        <f t="shared" si="11"/>
        <v>0.33423544221047807</v>
      </c>
      <c r="AL13" s="10">
        <f t="shared" si="12"/>
        <v>0.40857373512602713</v>
      </c>
      <c r="AM13" s="10">
        <f t="shared" si="13"/>
        <v>0</v>
      </c>
      <c r="AN13" s="10">
        <f t="shared" si="14"/>
        <v>0</v>
      </c>
      <c r="AO13" s="10">
        <f t="shared" si="15"/>
        <v>1.4407894201040904E-2</v>
      </c>
      <c r="AP13" s="10">
        <f t="shared" si="16"/>
        <v>0</v>
      </c>
      <c r="AQ13" s="10">
        <f t="shared" si="17"/>
        <v>0</v>
      </c>
      <c r="AR13" s="10">
        <f t="shared" si="18"/>
        <v>0</v>
      </c>
      <c r="AS13" s="10">
        <f t="shared" si="19"/>
        <v>0</v>
      </c>
      <c r="AU13" s="5">
        <v>50104</v>
      </c>
      <c r="AV13" s="10">
        <f t="shared" si="20"/>
        <v>0</v>
      </c>
      <c r="AW13" s="10">
        <f t="shared" si="21"/>
        <v>0</v>
      </c>
      <c r="AX13" s="10">
        <f t="shared" si="22"/>
        <v>0</v>
      </c>
      <c r="AY13" s="10">
        <f t="shared" si="23"/>
        <v>0.21206710064285433</v>
      </c>
      <c r="AZ13" s="10">
        <f t="shared" si="24"/>
        <v>0.42857142857142855</v>
      </c>
      <c r="BA13" s="10">
        <f t="shared" si="25"/>
        <v>0</v>
      </c>
      <c r="BB13" s="10">
        <f t="shared" si="26"/>
        <v>0</v>
      </c>
      <c r="BC13" s="10">
        <f t="shared" si="27"/>
        <v>0</v>
      </c>
      <c r="BD13" s="10">
        <f t="shared" si="28"/>
        <v>0</v>
      </c>
      <c r="BE13" s="10">
        <f t="shared" si="29"/>
        <v>0</v>
      </c>
      <c r="BF13" s="10">
        <f t="shared" si="30"/>
        <v>0.33423544221047807</v>
      </c>
      <c r="BG13" s="10">
        <f t="shared" si="31"/>
        <v>0.40857373512602713</v>
      </c>
      <c r="BH13" s="10">
        <f t="shared" si="32"/>
        <v>0</v>
      </c>
      <c r="BI13" s="10">
        <f t="shared" si="33"/>
        <v>0</v>
      </c>
      <c r="BJ13" s="10">
        <f t="shared" si="34"/>
        <v>1.4407894201040904E-2</v>
      </c>
      <c r="BK13" s="10">
        <f t="shared" si="35"/>
        <v>0</v>
      </c>
      <c r="BL13" s="10">
        <f t="shared" si="36"/>
        <v>0</v>
      </c>
      <c r="BM13" s="10">
        <f t="shared" si="37"/>
        <v>0</v>
      </c>
      <c r="BN13" s="10">
        <f t="shared" si="38"/>
        <v>0</v>
      </c>
    </row>
    <row r="14" spans="2:66" x14ac:dyDescent="0.2">
      <c r="B14" s="5">
        <v>50206</v>
      </c>
      <c r="C14" s="7">
        <f>SUMIFS(NDVI_measures!$D:$D,NDVI_measures!$A:$A,$B14,NDVI_measures!$B:$B,C$9)</f>
        <v>0.8068118691444397</v>
      </c>
      <c r="D14" s="7">
        <f>SUMIFS(NDVI_measures!$D:$D,NDVI_measures!$A:$A,$B14,NDVI_measures!$B:$B,D$9)</f>
        <v>0.15786400437355042</v>
      </c>
      <c r="E14" s="7">
        <f>SUMIFS(NDVI_measures!$D:$D,NDVI_measures!$A:$A,$B14,NDVI_measures!$B:$B,E$9)</f>
        <v>-1.1715171337127686</v>
      </c>
      <c r="F14" s="7">
        <f>SUMIFS(NDVI_measures!$D:$D,NDVI_measures!$A:$A,$B14,NDVI_measures!$B:$B,F$9)</f>
        <v>-0.65550732612609863</v>
      </c>
      <c r="G14" s="7">
        <f>SUMIFS(NDVI_measures!$D:$D,NDVI_measures!$A:$A,$B14,NDVI_measures!$B:$B,G$9)</f>
        <v>-0.49633142352104187</v>
      </c>
      <c r="H14" s="7">
        <f>SUMIFS(NDVI_measures!$D:$D,NDVI_measures!$A:$A,$B14,NDVI_measures!$B:$B,H$9)</f>
        <v>1.6341767311096191</v>
      </c>
      <c r="I14" s="7">
        <f>SUMIFS(NDVI_measures!$D:$D,NDVI_measures!$A:$A,$B14,NDVI_measures!$B:$B,I$9)</f>
        <v>-0.5243183970451355</v>
      </c>
      <c r="J14" s="7">
        <f>SUMIFS(NDVI_measures!$D:$D,NDVI_measures!$A:$A,$B14,NDVI_measures!$B:$B,J$9)</f>
        <v>0.89252197742462158</v>
      </c>
      <c r="K14" s="7">
        <f>SUMIFS(NDVI_measures!$D:$D,NDVI_measures!$A:$A,$B14,NDVI_measures!$B:$B,K$9)</f>
        <v>-1.206500768661499</v>
      </c>
      <c r="L14" s="7">
        <f>SUMIFS(NDVI_measures!$D:$D,NDVI_measures!$A:$A,$B14,NDVI_measures!$B:$B,L$9)</f>
        <v>0.29604968428611755</v>
      </c>
      <c r="M14" s="7">
        <f>SUMIFS(NDVI_measures!$D:$D,NDVI_measures!$A:$A,$B14,NDVI_measures!$B:$B,M$9)</f>
        <v>-0.60478091239929199</v>
      </c>
      <c r="N14" s="7">
        <f>SUMIFS(NDVI_measures!$D:$D,NDVI_measures!$A:$A,$B14,NDVI_measures!$B:$B,N$9)</f>
        <v>-0.48758548498153687</v>
      </c>
      <c r="O14" s="7">
        <f>SUMIFS(NDVI_measures!$D:$D,NDVI_measures!$A:$A,$B14,NDVI_measures!$B:$B,O$9)</f>
        <v>1.4120301008224487</v>
      </c>
      <c r="P14" s="7">
        <f>SUMIFS(NDVI_measures!$D:$D,NDVI_measures!$A:$A,$B14,NDVI_measures!$B:$B,P$9)</f>
        <v>5.1163680851459503E-2</v>
      </c>
      <c r="Q14" s="7">
        <f>SUMIFS(NDVI_measures!$D:$D,NDVI_measures!$A:$A,$B14,NDVI_measures!$B:$B,Q$9)</f>
        <v>0.95724183320999146</v>
      </c>
      <c r="R14" s="7">
        <f>SUMIFS(NDVI_measures!$D:$D,NDVI_measures!$A:$A,$B14,NDVI_measures!$B:$B,R$9)</f>
        <v>-0.98610341548919678</v>
      </c>
      <c r="S14" s="7">
        <f>SUMIFS(NDVI_measures!$D:$D,NDVI_measures!$A:$A,$B14,NDVI_measures!$B:$B,S$9)</f>
        <v>-2.0128753185272217</v>
      </c>
      <c r="T14" s="7">
        <f>SUMIFS(NDVI_measures!$D:$D,NDVI_measures!$A:$A,$B14,NDVI_measures!$B:$B,T$9)</f>
        <v>-0.18147800862789154</v>
      </c>
      <c r="U14" s="7">
        <f>SUMIFS(NDVI_measures!$D:$D,NDVI_measures!$A:$A,$B14,NDVI_measures!$B:$B,U$9)</f>
        <v>1.3525577783584595</v>
      </c>
      <c r="W14" s="5">
        <f t="shared" si="0"/>
        <v>-0.63014000000000003</v>
      </c>
      <c r="X14" s="5">
        <f t="shared" si="0"/>
        <v>-1.28714</v>
      </c>
      <c r="Z14" s="5">
        <v>50206</v>
      </c>
      <c r="AA14" s="10">
        <f t="shared" si="1"/>
        <v>0</v>
      </c>
      <c r="AB14" s="10">
        <f t="shared" si="2"/>
        <v>0</v>
      </c>
      <c r="AC14" s="10">
        <f t="shared" si="3"/>
        <v>0.35314881520728542</v>
      </c>
      <c r="AD14" s="10">
        <f t="shared" si="4"/>
        <v>1.6547505626939726E-2</v>
      </c>
      <c r="AE14" s="10">
        <f t="shared" si="5"/>
        <v>0</v>
      </c>
      <c r="AF14" s="10">
        <f t="shared" si="6"/>
        <v>0</v>
      </c>
      <c r="AG14" s="10">
        <f t="shared" si="7"/>
        <v>0</v>
      </c>
      <c r="AH14" s="10">
        <f t="shared" si="8"/>
        <v>0</v>
      </c>
      <c r="AI14" s="10">
        <f t="shared" si="9"/>
        <v>0.375969190255381</v>
      </c>
      <c r="AJ14" s="10">
        <f t="shared" si="10"/>
        <v>0</v>
      </c>
      <c r="AK14" s="10">
        <f t="shared" si="11"/>
        <v>0</v>
      </c>
      <c r="AL14" s="10">
        <f t="shared" si="12"/>
        <v>0</v>
      </c>
      <c r="AM14" s="10">
        <f t="shared" si="13"/>
        <v>0</v>
      </c>
      <c r="AN14" s="10">
        <f t="shared" si="14"/>
        <v>0</v>
      </c>
      <c r="AO14" s="10">
        <f t="shared" si="15"/>
        <v>0</v>
      </c>
      <c r="AP14" s="10">
        <f t="shared" si="16"/>
        <v>0.23220053195642318</v>
      </c>
      <c r="AQ14" s="10">
        <f t="shared" si="17"/>
        <v>0.42857142857142855</v>
      </c>
      <c r="AR14" s="10">
        <f t="shared" si="18"/>
        <v>0</v>
      </c>
      <c r="AS14" s="10">
        <f t="shared" si="19"/>
        <v>0</v>
      </c>
      <c r="AU14" s="5">
        <v>50206</v>
      </c>
      <c r="AV14" s="10">
        <f t="shared" si="20"/>
        <v>0</v>
      </c>
      <c r="AW14" s="10">
        <f t="shared" si="21"/>
        <v>0</v>
      </c>
      <c r="AX14" s="10">
        <f t="shared" si="22"/>
        <v>0.35314881520728542</v>
      </c>
      <c r="AY14" s="10">
        <f t="shared" si="23"/>
        <v>1.6547505626939726E-2</v>
      </c>
      <c r="AZ14" s="10">
        <f t="shared" si="24"/>
        <v>0</v>
      </c>
      <c r="BA14" s="10">
        <f t="shared" si="25"/>
        <v>0</v>
      </c>
      <c r="BB14" s="10">
        <f t="shared" si="26"/>
        <v>0</v>
      </c>
      <c r="BC14" s="10">
        <f t="shared" si="27"/>
        <v>0</v>
      </c>
      <c r="BD14" s="10">
        <f t="shared" si="28"/>
        <v>0.375969190255381</v>
      </c>
      <c r="BE14" s="10">
        <f t="shared" si="29"/>
        <v>0</v>
      </c>
      <c r="BF14" s="10">
        <f t="shared" si="30"/>
        <v>0</v>
      </c>
      <c r="BG14" s="10">
        <f t="shared" si="31"/>
        <v>0</v>
      </c>
      <c r="BH14" s="10">
        <f t="shared" si="32"/>
        <v>0</v>
      </c>
      <c r="BI14" s="10">
        <f t="shared" si="33"/>
        <v>0</v>
      </c>
      <c r="BJ14" s="10">
        <f t="shared" si="34"/>
        <v>0</v>
      </c>
      <c r="BK14" s="10">
        <f t="shared" si="35"/>
        <v>0.23220053195642318</v>
      </c>
      <c r="BL14" s="10">
        <f t="shared" si="36"/>
        <v>0.42857142857142855</v>
      </c>
      <c r="BM14" s="10">
        <f t="shared" si="37"/>
        <v>0</v>
      </c>
      <c r="BN14" s="10">
        <f t="shared" si="38"/>
        <v>0</v>
      </c>
    </row>
    <row r="15" spans="2:66" x14ac:dyDescent="0.2">
      <c r="B15" s="5">
        <v>50207</v>
      </c>
      <c r="C15" s="7">
        <f>SUMIFS(NDVI_measures!$D:$D,NDVI_measures!$A:$A,$B15,NDVI_measures!$B:$B,C$9)</f>
        <v>-6.6682688891887665E-2</v>
      </c>
      <c r="D15" s="7">
        <f>SUMIFS(NDVI_measures!$D:$D,NDVI_measures!$A:$A,$B15,NDVI_measures!$B:$B,D$9)</f>
        <v>-0.58667296171188354</v>
      </c>
      <c r="E15" s="7">
        <f>SUMIFS(NDVI_measures!$D:$D,NDVI_measures!$A:$A,$B15,NDVI_measures!$B:$B,E$9)</f>
        <v>-0.91671860218048096</v>
      </c>
      <c r="F15" s="7">
        <f>SUMIFS(NDVI_measures!$D:$D,NDVI_measures!$A:$A,$B15,NDVI_measures!$B:$B,F$9)</f>
        <v>-0.77796471118927002</v>
      </c>
      <c r="G15" s="7">
        <f>SUMIFS(NDVI_measures!$D:$D,NDVI_measures!$A:$A,$B15,NDVI_measures!$B:$B,G$9)</f>
        <v>-0.92345422506332397</v>
      </c>
      <c r="H15" s="7">
        <f>SUMIFS(NDVI_measures!$D:$D,NDVI_measures!$A:$A,$B15,NDVI_measures!$B:$B,H$9)</f>
        <v>3.4169826507568359</v>
      </c>
      <c r="I15" s="7">
        <f>SUMIFS(NDVI_measures!$D:$D,NDVI_measures!$A:$A,$B15,NDVI_measures!$B:$B,I$9)</f>
        <v>0.66480624675750732</v>
      </c>
      <c r="J15" s="7">
        <f>SUMIFS(NDVI_measures!$D:$D,NDVI_measures!$A:$A,$B15,NDVI_measures!$B:$B,J$9)</f>
        <v>-0.31455370783805847</v>
      </c>
      <c r="K15" s="7">
        <f>SUMIFS(NDVI_measures!$D:$D,NDVI_measures!$A:$A,$B15,NDVI_measures!$B:$B,K$9)</f>
        <v>-0.48025009036064148</v>
      </c>
      <c r="L15" s="7">
        <f>SUMIFS(NDVI_measures!$D:$D,NDVI_measures!$A:$A,$B15,NDVI_measures!$B:$B,L$9)</f>
        <v>-3.3678126055747271E-3</v>
      </c>
      <c r="M15" s="7">
        <f>SUMIFS(NDVI_measures!$D:$D,NDVI_measures!$A:$A,$B15,NDVI_measures!$B:$B,M$9)</f>
        <v>-0.93961971998214722</v>
      </c>
      <c r="N15" s="7">
        <f>SUMIFS(NDVI_measures!$D:$D,NDVI_measures!$A:$A,$B15,NDVI_measures!$B:$B,N$9)</f>
        <v>-0.69983148574829102</v>
      </c>
      <c r="O15" s="7">
        <f>SUMIFS(NDVI_measures!$D:$D,NDVI_measures!$A:$A,$B15,NDVI_measures!$B:$B,O$9)</f>
        <v>1.1807551383972168</v>
      </c>
      <c r="P15" s="7">
        <f>SUMIFS(NDVI_measures!$D:$D,NDVI_measures!$A:$A,$B15,NDVI_measures!$B:$B,P$9)</f>
        <v>0.60014420747756958</v>
      </c>
      <c r="Q15" s="7">
        <f>SUMIFS(NDVI_measures!$D:$D,NDVI_measures!$A:$A,$B15,NDVI_measures!$B:$B,Q$9)</f>
        <v>-0.24046182632446289</v>
      </c>
      <c r="R15" s="7">
        <f>SUMIFS(NDVI_measures!$D:$D,NDVI_measures!$A:$A,$B15,NDVI_measures!$B:$B,R$9)</f>
        <v>-0.13673318922519684</v>
      </c>
      <c r="S15" s="7">
        <f>SUMIFS(NDVI_measures!$D:$D,NDVI_measures!$A:$A,$B15,NDVI_measures!$B:$B,S$9)</f>
        <v>-0.5678132176399231</v>
      </c>
      <c r="T15" s="7">
        <f>SUMIFS(NDVI_measures!$D:$D,NDVI_measures!$A:$A,$B15,NDVI_measures!$B:$B,T$9)</f>
        <v>0.25932157039642334</v>
      </c>
      <c r="U15" s="7">
        <f>SUMIFS(NDVI_measures!$D:$D,NDVI_measures!$A:$A,$B15,NDVI_measures!$B:$B,U$9)</f>
        <v>0.55838334560394287</v>
      </c>
      <c r="W15" s="5">
        <f t="shared" si="0"/>
        <v>-0.64324999999999999</v>
      </c>
      <c r="X15" s="5">
        <f t="shared" si="0"/>
        <v>-0.92506999999999995</v>
      </c>
      <c r="Z15" s="5">
        <v>50207</v>
      </c>
      <c r="AA15" s="10">
        <f t="shared" si="1"/>
        <v>0</v>
      </c>
      <c r="AB15" s="10">
        <f t="shared" si="2"/>
        <v>0</v>
      </c>
      <c r="AC15" s="10">
        <f t="shared" si="3"/>
        <v>0.41587122810985888</v>
      </c>
      <c r="AD15" s="10">
        <f t="shared" si="4"/>
        <v>0.20486436812139974</v>
      </c>
      <c r="AE15" s="10">
        <f t="shared" si="5"/>
        <v>0.42611427516549166</v>
      </c>
      <c r="AF15" s="10">
        <f t="shared" si="6"/>
        <v>0</v>
      </c>
      <c r="AG15" s="10">
        <f t="shared" si="7"/>
        <v>0</v>
      </c>
      <c r="AH15" s="10">
        <f t="shared" si="8"/>
        <v>0</v>
      </c>
      <c r="AI15" s="10">
        <f t="shared" si="9"/>
        <v>0</v>
      </c>
      <c r="AJ15" s="10">
        <f t="shared" si="10"/>
        <v>0</v>
      </c>
      <c r="AK15" s="10">
        <f t="shared" si="11"/>
        <v>0.42857142857142855</v>
      </c>
      <c r="AL15" s="10">
        <f t="shared" si="12"/>
        <v>8.604502227605923E-2</v>
      </c>
      <c r="AM15" s="10">
        <f t="shared" si="13"/>
        <v>0</v>
      </c>
      <c r="AN15" s="10">
        <f t="shared" si="14"/>
        <v>0</v>
      </c>
      <c r="AO15" s="10">
        <f t="shared" si="15"/>
        <v>0</v>
      </c>
      <c r="AP15" s="10">
        <f t="shared" si="16"/>
        <v>0</v>
      </c>
      <c r="AQ15" s="10">
        <f t="shared" si="17"/>
        <v>0</v>
      </c>
      <c r="AR15" s="10">
        <f t="shared" si="18"/>
        <v>0</v>
      </c>
      <c r="AS15" s="10">
        <f t="shared" si="19"/>
        <v>0</v>
      </c>
      <c r="AU15" s="5">
        <v>50207</v>
      </c>
      <c r="AV15" s="10">
        <f t="shared" si="20"/>
        <v>0</v>
      </c>
      <c r="AW15" s="10">
        <f t="shared" si="21"/>
        <v>0</v>
      </c>
      <c r="AX15" s="10">
        <f t="shared" si="22"/>
        <v>0.41587122810985888</v>
      </c>
      <c r="AY15" s="10">
        <f t="shared" si="23"/>
        <v>0.20486436812139974</v>
      </c>
      <c r="AZ15" s="10">
        <f t="shared" si="24"/>
        <v>0.42611427516549166</v>
      </c>
      <c r="BA15" s="10">
        <f t="shared" si="25"/>
        <v>0</v>
      </c>
      <c r="BB15" s="10">
        <f t="shared" si="26"/>
        <v>0</v>
      </c>
      <c r="BC15" s="10">
        <f t="shared" si="27"/>
        <v>0</v>
      </c>
      <c r="BD15" s="10">
        <f t="shared" si="28"/>
        <v>0</v>
      </c>
      <c r="BE15" s="10">
        <f t="shared" si="29"/>
        <v>0</v>
      </c>
      <c r="BF15" s="10">
        <f t="shared" si="30"/>
        <v>0.42857142857142855</v>
      </c>
      <c r="BG15" s="10">
        <f t="shared" si="31"/>
        <v>8.604502227605923E-2</v>
      </c>
      <c r="BH15" s="10">
        <f t="shared" si="32"/>
        <v>0</v>
      </c>
      <c r="BI15" s="10">
        <f t="shared" si="33"/>
        <v>0</v>
      </c>
      <c r="BJ15" s="10">
        <f t="shared" si="34"/>
        <v>0</v>
      </c>
      <c r="BK15" s="10">
        <f t="shared" si="35"/>
        <v>0</v>
      </c>
      <c r="BL15" s="10">
        <f t="shared" si="36"/>
        <v>0</v>
      </c>
      <c r="BM15" s="10">
        <f t="shared" si="37"/>
        <v>0</v>
      </c>
      <c r="BN15" s="10">
        <f t="shared" si="38"/>
        <v>0</v>
      </c>
    </row>
    <row r="16" spans="2:66" x14ac:dyDescent="0.2">
      <c r="B16" s="5">
        <v>50301</v>
      </c>
      <c r="C16" s="7">
        <f>SUMIFS(NDVI_measures!$D:$D,NDVI_measures!$A:$A,$B16,NDVI_measures!$B:$B,C$9)</f>
        <v>0.68073815107345581</v>
      </c>
      <c r="D16" s="7">
        <f>SUMIFS(NDVI_measures!$D:$D,NDVI_measures!$A:$A,$B16,NDVI_measures!$B:$B,D$9)</f>
        <v>-0.20135669410228729</v>
      </c>
      <c r="E16" s="7">
        <f>SUMIFS(NDVI_measures!$D:$D,NDVI_measures!$A:$A,$B16,NDVI_measures!$B:$B,E$9)</f>
        <v>-1.3486295938491821</v>
      </c>
      <c r="F16" s="7">
        <f>SUMIFS(NDVI_measures!$D:$D,NDVI_measures!$A:$A,$B16,NDVI_measures!$B:$B,F$9)</f>
        <v>0.20121929049491882</v>
      </c>
      <c r="G16" s="7">
        <f>SUMIFS(NDVI_measures!$D:$D,NDVI_measures!$A:$A,$B16,NDVI_measures!$B:$B,G$9)</f>
        <v>-0.79354184865951538</v>
      </c>
      <c r="H16" s="7">
        <f>SUMIFS(NDVI_measures!$D:$D,NDVI_measures!$A:$A,$B16,NDVI_measures!$B:$B,H$9)</f>
        <v>1.924189567565918</v>
      </c>
      <c r="I16" s="7">
        <f>SUMIFS(NDVI_measures!$D:$D,NDVI_measures!$A:$A,$B16,NDVI_measures!$B:$B,I$9)</f>
        <v>-1.1150530576705933</v>
      </c>
      <c r="J16" s="7">
        <f>SUMIFS(NDVI_measures!$D:$D,NDVI_measures!$A:$A,$B16,NDVI_measures!$B:$B,J$9)</f>
        <v>-0.32913678884506226</v>
      </c>
      <c r="K16" s="7">
        <f>SUMIFS(NDVI_measures!$D:$D,NDVI_measures!$A:$A,$B16,NDVI_measures!$B:$B,K$9)</f>
        <v>-0.23295822739601135</v>
      </c>
      <c r="L16" s="7">
        <f>SUMIFS(NDVI_measures!$D:$D,NDVI_measures!$A:$A,$B16,NDVI_measures!$B:$B,L$9)</f>
        <v>-1.645409107208252</v>
      </c>
      <c r="M16" s="7">
        <f>SUMIFS(NDVI_measures!$D:$D,NDVI_measures!$A:$A,$B16,NDVI_measures!$B:$B,M$9)</f>
        <v>5.4203491657972336E-2</v>
      </c>
      <c r="N16" s="7">
        <f>SUMIFS(NDVI_measures!$D:$D,NDVI_measures!$A:$A,$B16,NDVI_measures!$B:$B,N$9)</f>
        <v>0.17511367797851562</v>
      </c>
      <c r="O16" s="7">
        <f>SUMIFS(NDVI_measures!$D:$D,NDVI_measures!$A:$A,$B16,NDVI_measures!$B:$B,O$9)</f>
        <v>0.29877182841300964</v>
      </c>
      <c r="P16" s="7">
        <f>SUMIFS(NDVI_measures!$D:$D,NDVI_measures!$A:$A,$B16,NDVI_measures!$B:$B,P$9)</f>
        <v>-0.61767250299453735</v>
      </c>
      <c r="Q16" s="7">
        <f>SUMIFS(NDVI_measures!$D:$D,NDVI_measures!$A:$A,$B16,NDVI_measures!$B:$B,Q$9)</f>
        <v>1.395207405090332</v>
      </c>
      <c r="R16" s="7">
        <f>SUMIFS(NDVI_measures!$D:$D,NDVI_measures!$A:$A,$B16,NDVI_measures!$B:$B,R$9)</f>
        <v>-0.55584341287612915</v>
      </c>
      <c r="S16" s="7">
        <f>SUMIFS(NDVI_measures!$D:$D,NDVI_measures!$A:$A,$B16,NDVI_measures!$B:$B,S$9)</f>
        <v>-0.87323266267776489</v>
      </c>
      <c r="T16" s="7">
        <f>SUMIFS(NDVI_measures!$D:$D,NDVI_measures!$A:$A,$B16,NDVI_measures!$B:$B,T$9)</f>
        <v>1.0489646196365356</v>
      </c>
      <c r="U16" s="7">
        <f>SUMIFS(NDVI_measures!$D:$D,NDVI_measures!$A:$A,$B16,NDVI_measures!$B:$B,U$9)</f>
        <v>1.8884661197662354</v>
      </c>
      <c r="W16" s="5">
        <f t="shared" si="0"/>
        <v>-0.70560999999999996</v>
      </c>
      <c r="X16" s="5">
        <f t="shared" si="0"/>
        <v>-1.3783099999999999</v>
      </c>
      <c r="Z16" s="5">
        <v>50301</v>
      </c>
      <c r="AA16" s="10">
        <f t="shared" si="1"/>
        <v>0</v>
      </c>
      <c r="AB16" s="10">
        <f t="shared" si="2"/>
        <v>0</v>
      </c>
      <c r="AC16" s="10">
        <f t="shared" si="3"/>
        <v>0.40966229513210017</v>
      </c>
      <c r="AD16" s="10">
        <f t="shared" si="4"/>
        <v>0</v>
      </c>
      <c r="AE16" s="10">
        <f t="shared" si="5"/>
        <v>5.6020630291266804E-2</v>
      </c>
      <c r="AF16" s="10">
        <f t="shared" si="6"/>
        <v>0</v>
      </c>
      <c r="AG16" s="10">
        <f t="shared" si="7"/>
        <v>0.26085267748556562</v>
      </c>
      <c r="AH16" s="10">
        <f t="shared" si="8"/>
        <v>0</v>
      </c>
      <c r="AI16" s="10">
        <f t="shared" si="9"/>
        <v>0</v>
      </c>
      <c r="AJ16" s="10">
        <f t="shared" si="10"/>
        <v>0.42857142857142855</v>
      </c>
      <c r="AK16" s="10">
        <f t="shared" si="11"/>
        <v>0</v>
      </c>
      <c r="AL16" s="10">
        <f t="shared" si="12"/>
        <v>0</v>
      </c>
      <c r="AM16" s="10">
        <f t="shared" si="13"/>
        <v>0</v>
      </c>
      <c r="AN16" s="10">
        <f t="shared" si="14"/>
        <v>0</v>
      </c>
      <c r="AO16" s="10">
        <f t="shared" si="15"/>
        <v>0</v>
      </c>
      <c r="AP16" s="10">
        <f t="shared" si="16"/>
        <v>0</v>
      </c>
      <c r="AQ16" s="10">
        <f t="shared" si="17"/>
        <v>0.10679096774900609</v>
      </c>
      <c r="AR16" s="10">
        <f t="shared" si="18"/>
        <v>0</v>
      </c>
      <c r="AS16" s="10">
        <f t="shared" si="19"/>
        <v>0</v>
      </c>
      <c r="AU16" s="5">
        <v>50301</v>
      </c>
      <c r="AV16" s="10">
        <f t="shared" si="20"/>
        <v>0</v>
      </c>
      <c r="AW16" s="10">
        <f t="shared" si="21"/>
        <v>0</v>
      </c>
      <c r="AX16" s="10">
        <f t="shared" si="22"/>
        <v>0.40966229513210017</v>
      </c>
      <c r="AY16" s="10">
        <f t="shared" si="23"/>
        <v>0</v>
      </c>
      <c r="AZ16" s="10">
        <f t="shared" si="24"/>
        <v>5.6020630291266804E-2</v>
      </c>
      <c r="BA16" s="10">
        <f t="shared" si="25"/>
        <v>0</v>
      </c>
      <c r="BB16" s="10">
        <f t="shared" si="26"/>
        <v>0.26085267748556562</v>
      </c>
      <c r="BC16" s="10">
        <f t="shared" si="27"/>
        <v>0</v>
      </c>
      <c r="BD16" s="10">
        <f t="shared" si="28"/>
        <v>0</v>
      </c>
      <c r="BE16" s="10">
        <f t="shared" si="29"/>
        <v>0.42857142857142855</v>
      </c>
      <c r="BF16" s="10">
        <f t="shared" si="30"/>
        <v>0</v>
      </c>
      <c r="BG16" s="10">
        <f t="shared" si="31"/>
        <v>0</v>
      </c>
      <c r="BH16" s="10">
        <f t="shared" si="32"/>
        <v>0</v>
      </c>
      <c r="BI16" s="10">
        <f t="shared" si="33"/>
        <v>0</v>
      </c>
      <c r="BJ16" s="10">
        <f t="shared" si="34"/>
        <v>0</v>
      </c>
      <c r="BK16" s="10">
        <f t="shared" si="35"/>
        <v>0</v>
      </c>
      <c r="BL16" s="10">
        <f t="shared" si="36"/>
        <v>0.10679096774900609</v>
      </c>
      <c r="BM16" s="10">
        <f t="shared" si="37"/>
        <v>0</v>
      </c>
      <c r="BN16" s="10">
        <f t="shared" si="38"/>
        <v>0</v>
      </c>
    </row>
    <row r="17" spans="2:66" x14ac:dyDescent="0.2">
      <c r="B17" s="5">
        <v>50302</v>
      </c>
      <c r="C17" s="7">
        <f>SUMIFS(NDVI_measures!$D:$D,NDVI_measures!$A:$A,$B17,NDVI_measures!$B:$B,C$9)</f>
        <v>-5.3097698837518692E-2</v>
      </c>
      <c r="D17" s="7">
        <f>SUMIFS(NDVI_measures!$D:$D,NDVI_measures!$A:$A,$B17,NDVI_measures!$B:$B,D$9)</f>
        <v>-0.87373960018157959</v>
      </c>
      <c r="E17" s="7">
        <f>SUMIFS(NDVI_measures!$D:$D,NDVI_measures!$A:$A,$B17,NDVI_measures!$B:$B,E$9)</f>
        <v>-1.2433899641036987</v>
      </c>
      <c r="F17" s="7">
        <f>SUMIFS(NDVI_measures!$D:$D,NDVI_measures!$A:$A,$B17,NDVI_measures!$B:$B,F$9)</f>
        <v>-0.56012427806854248</v>
      </c>
      <c r="G17" s="7">
        <f>SUMIFS(NDVI_measures!$D:$D,NDVI_measures!$A:$A,$B17,NDVI_measures!$B:$B,G$9)</f>
        <v>-1.3265386819839478</v>
      </c>
      <c r="H17" s="7">
        <f>SUMIFS(NDVI_measures!$D:$D,NDVI_measures!$A:$A,$B17,NDVI_measures!$B:$B,H$9)</f>
        <v>1.5836671590805054</v>
      </c>
      <c r="I17" s="7">
        <f>SUMIFS(NDVI_measures!$D:$D,NDVI_measures!$A:$A,$B17,NDVI_measures!$B:$B,I$9)</f>
        <v>-0.81318563222885132</v>
      </c>
      <c r="J17" s="7">
        <f>SUMIFS(NDVI_measures!$D:$D,NDVI_measures!$A:$A,$B17,NDVI_measures!$B:$B,J$9)</f>
        <v>-0.66134881973266602</v>
      </c>
      <c r="K17" s="7">
        <f>SUMIFS(NDVI_measures!$D:$D,NDVI_measures!$A:$A,$B17,NDVI_measures!$B:$B,K$9)</f>
        <v>-0.74720889329910278</v>
      </c>
      <c r="L17" s="7">
        <f>SUMIFS(NDVI_measures!$D:$D,NDVI_measures!$A:$A,$B17,NDVI_measures!$B:$B,L$9)</f>
        <v>-0.55199015140533447</v>
      </c>
      <c r="M17" s="7">
        <f>SUMIFS(NDVI_measures!$D:$D,NDVI_measures!$A:$A,$B17,NDVI_measures!$B:$B,M$9)</f>
        <v>0.74043047428131104</v>
      </c>
      <c r="N17" s="7">
        <f>SUMIFS(NDVI_measures!$D:$D,NDVI_measures!$A:$A,$B17,NDVI_measures!$B:$B,N$9)</f>
        <v>0.68620306253433228</v>
      </c>
      <c r="O17" s="7">
        <f>SUMIFS(NDVI_measures!$D:$D,NDVI_measures!$A:$A,$B17,NDVI_measures!$B:$B,O$9)</f>
        <v>0.61389976739883423</v>
      </c>
      <c r="P17" s="7">
        <f>SUMIFS(NDVI_measures!$D:$D,NDVI_measures!$A:$A,$B17,NDVI_measures!$B:$B,P$9)</f>
        <v>-4.9482539296150208E-2</v>
      </c>
      <c r="Q17" s="7">
        <f>SUMIFS(NDVI_measures!$D:$D,NDVI_measures!$A:$A,$B17,NDVI_measures!$B:$B,Q$9)</f>
        <v>1.899090051651001</v>
      </c>
      <c r="R17" s="7">
        <f>SUMIFS(NDVI_measures!$D:$D,NDVI_measures!$A:$A,$B17,NDVI_measures!$B:$B,R$9)</f>
        <v>-0.9885210394859314</v>
      </c>
      <c r="S17" s="7">
        <f>SUMIFS(NDVI_measures!$D:$D,NDVI_measures!$A:$A,$B17,NDVI_measures!$B:$B,S$9)</f>
        <v>0.11952631175518036</v>
      </c>
      <c r="T17" s="7">
        <f>SUMIFS(NDVI_measures!$D:$D,NDVI_measures!$A:$A,$B17,NDVI_measures!$B:$B,T$9)</f>
        <v>0.11410357058048248</v>
      </c>
      <c r="U17" s="7">
        <f>SUMIFS(NDVI_measures!$D:$D,NDVI_measures!$A:$A,$B17,NDVI_measures!$B:$B,U$9)</f>
        <v>2.0319473743438721</v>
      </c>
      <c r="W17" s="5">
        <f t="shared" si="0"/>
        <v>-0.7802</v>
      </c>
      <c r="X17" s="5">
        <f t="shared" si="0"/>
        <v>-1.2517</v>
      </c>
      <c r="Z17" s="5">
        <v>50302</v>
      </c>
      <c r="AA17" s="10">
        <f t="shared" si="1"/>
        <v>0</v>
      </c>
      <c r="AB17" s="10">
        <f t="shared" si="2"/>
        <v>8.5023117874485299E-2</v>
      </c>
      <c r="AC17" s="10">
        <f t="shared" si="3"/>
        <v>0.42101799494352254</v>
      </c>
      <c r="AD17" s="10">
        <f t="shared" si="4"/>
        <v>0</v>
      </c>
      <c r="AE17" s="10">
        <f t="shared" si="5"/>
        <v>0.42857142857142855</v>
      </c>
      <c r="AF17" s="10">
        <f t="shared" si="6"/>
        <v>0</v>
      </c>
      <c r="AG17" s="10">
        <f t="shared" si="7"/>
        <v>2.9982395602652305E-2</v>
      </c>
      <c r="AH17" s="10">
        <f t="shared" si="8"/>
        <v>0</v>
      </c>
      <c r="AI17" s="10">
        <f t="shared" si="9"/>
        <v>0</v>
      </c>
      <c r="AJ17" s="10">
        <f t="shared" si="10"/>
        <v>0</v>
      </c>
      <c r="AK17" s="10">
        <f t="shared" si="11"/>
        <v>0</v>
      </c>
      <c r="AL17" s="10">
        <f t="shared" si="12"/>
        <v>0</v>
      </c>
      <c r="AM17" s="10">
        <f t="shared" si="13"/>
        <v>0</v>
      </c>
      <c r="AN17" s="10">
        <f t="shared" si="14"/>
        <v>0</v>
      </c>
      <c r="AO17" s="10">
        <f t="shared" si="15"/>
        <v>0</v>
      </c>
      <c r="AP17" s="10">
        <f t="shared" si="16"/>
        <v>0.18935407315794398</v>
      </c>
      <c r="AQ17" s="10">
        <f t="shared" si="17"/>
        <v>0</v>
      </c>
      <c r="AR17" s="10">
        <f t="shared" si="18"/>
        <v>0</v>
      </c>
      <c r="AS17" s="10">
        <f t="shared" si="19"/>
        <v>0</v>
      </c>
      <c r="AU17" s="5">
        <v>50302</v>
      </c>
      <c r="AV17" s="10">
        <f t="shared" si="20"/>
        <v>0</v>
      </c>
      <c r="AW17" s="10">
        <f t="shared" si="21"/>
        <v>8.5023117874485299E-2</v>
      </c>
      <c r="AX17" s="10">
        <f t="shared" si="22"/>
        <v>0.42101799494352254</v>
      </c>
      <c r="AY17" s="10">
        <f t="shared" si="23"/>
        <v>0</v>
      </c>
      <c r="AZ17" s="10">
        <f t="shared" si="24"/>
        <v>0.42857142857142855</v>
      </c>
      <c r="BA17" s="10">
        <f t="shared" si="25"/>
        <v>0</v>
      </c>
      <c r="BB17" s="10">
        <f t="shared" si="26"/>
        <v>2.9982395602652305E-2</v>
      </c>
      <c r="BC17" s="10">
        <f t="shared" si="27"/>
        <v>0</v>
      </c>
      <c r="BD17" s="10">
        <f t="shared" si="28"/>
        <v>0</v>
      </c>
      <c r="BE17" s="10">
        <f t="shared" si="29"/>
        <v>0</v>
      </c>
      <c r="BF17" s="10">
        <f t="shared" si="30"/>
        <v>0</v>
      </c>
      <c r="BG17" s="10">
        <f t="shared" si="31"/>
        <v>0</v>
      </c>
      <c r="BH17" s="10">
        <f t="shared" si="32"/>
        <v>0</v>
      </c>
      <c r="BI17" s="10">
        <f t="shared" si="33"/>
        <v>0</v>
      </c>
      <c r="BJ17" s="10">
        <f t="shared" si="34"/>
        <v>0</v>
      </c>
      <c r="BK17" s="10">
        <f t="shared" si="35"/>
        <v>0.18935407315794398</v>
      </c>
      <c r="BL17" s="10">
        <f t="shared" si="36"/>
        <v>0</v>
      </c>
      <c r="BM17" s="10">
        <f t="shared" si="37"/>
        <v>0</v>
      </c>
      <c r="BN17" s="10">
        <f t="shared" si="38"/>
        <v>0</v>
      </c>
    </row>
    <row r="18" spans="2:66" x14ac:dyDescent="0.2">
      <c r="B18" s="5">
        <v>50303</v>
      </c>
      <c r="C18" s="7">
        <f>SUMIFS(NDVI_measures!$D:$D,NDVI_measures!$A:$A,$B18,NDVI_measures!$B:$B,C$9)</f>
        <v>0.21117694675922394</v>
      </c>
      <c r="D18" s="7">
        <f>SUMIFS(NDVI_measures!$D:$D,NDVI_measures!$A:$A,$B18,NDVI_measures!$B:$B,D$9)</f>
        <v>-0.23437680304050446</v>
      </c>
      <c r="E18" s="7">
        <f>SUMIFS(NDVI_measures!$D:$D,NDVI_measures!$A:$A,$B18,NDVI_measures!$B:$B,E$9)</f>
        <v>-1.1002459526062012</v>
      </c>
      <c r="F18" s="7">
        <f>SUMIFS(NDVI_measures!$D:$D,NDVI_measures!$A:$A,$B18,NDVI_measures!$B:$B,F$9)</f>
        <v>-0.7828252911567688</v>
      </c>
      <c r="G18" s="7">
        <f>SUMIFS(NDVI_measures!$D:$D,NDVI_measures!$A:$A,$B18,NDVI_measures!$B:$B,G$9)</f>
        <v>-0.68769615888595581</v>
      </c>
      <c r="H18" s="7">
        <f>SUMIFS(NDVI_measures!$D:$D,NDVI_measures!$A:$A,$B18,NDVI_measures!$B:$B,H$9)</f>
        <v>1.6410259008407593</v>
      </c>
      <c r="I18" s="7">
        <f>SUMIFS(NDVI_measures!$D:$D,NDVI_measures!$A:$A,$B18,NDVI_measures!$B:$B,I$9)</f>
        <v>-0.15963248908519745</v>
      </c>
      <c r="J18" s="7">
        <f>SUMIFS(NDVI_measures!$D:$D,NDVI_measures!$A:$A,$B18,NDVI_measures!$B:$B,J$9)</f>
        <v>-0.30135548114776611</v>
      </c>
      <c r="K18" s="7">
        <f>SUMIFS(NDVI_measures!$D:$D,NDVI_measures!$A:$A,$B18,NDVI_measures!$B:$B,K$9)</f>
        <v>-1.05753493309021</v>
      </c>
      <c r="L18" s="7">
        <f>SUMIFS(NDVI_measures!$D:$D,NDVI_measures!$A:$A,$B18,NDVI_measures!$B:$B,L$9)</f>
        <v>-1.6108369827270508</v>
      </c>
      <c r="M18" s="7">
        <f>SUMIFS(NDVI_measures!$D:$D,NDVI_measures!$A:$A,$B18,NDVI_measures!$B:$B,M$9)</f>
        <v>0.45773610472679138</v>
      </c>
      <c r="N18" s="7">
        <f>SUMIFS(NDVI_measures!$D:$D,NDVI_measures!$A:$A,$B18,NDVI_measures!$B:$B,N$9)</f>
        <v>0.92949891090393066</v>
      </c>
      <c r="O18" s="7">
        <f>SUMIFS(NDVI_measures!$D:$D,NDVI_measures!$A:$A,$B18,NDVI_measures!$B:$B,O$9)</f>
        <v>1.0488955974578857</v>
      </c>
      <c r="P18" s="7">
        <f>SUMIFS(NDVI_measures!$D:$D,NDVI_measures!$A:$A,$B18,NDVI_measures!$B:$B,P$9)</f>
        <v>-0.23437680304050446</v>
      </c>
      <c r="Q18" s="7">
        <f>SUMIFS(NDVI_measures!$D:$D,NDVI_measures!$A:$A,$B18,NDVI_measures!$B:$B,Q$9)</f>
        <v>1.5915199518203735</v>
      </c>
      <c r="R18" s="7">
        <f>SUMIFS(NDVI_measures!$D:$D,NDVI_measures!$A:$A,$B18,NDVI_measures!$B:$B,R$9)</f>
        <v>-1.3380687236785889</v>
      </c>
      <c r="S18" s="7">
        <f>SUMIFS(NDVI_measures!$D:$D,NDVI_measures!$A:$A,$B18,NDVI_measures!$B:$B,S$9)</f>
        <v>7.430749386548996E-2</v>
      </c>
      <c r="T18" s="7">
        <f>SUMIFS(NDVI_measures!$D:$D,NDVI_measures!$A:$A,$B18,NDVI_measures!$B:$B,T$9)</f>
        <v>0.18593861162662506</v>
      </c>
      <c r="U18" s="7">
        <f>SUMIFS(NDVI_measures!$D:$D,NDVI_measures!$A:$A,$B18,NDVI_measures!$B:$B,U$9)</f>
        <v>1.8138114213943481</v>
      </c>
      <c r="W18" s="5">
        <f t="shared" si="0"/>
        <v>-0.73526000000000002</v>
      </c>
      <c r="X18" s="5">
        <f t="shared" si="0"/>
        <v>-1.3653500000000001</v>
      </c>
      <c r="Z18" s="5">
        <v>50303</v>
      </c>
      <c r="AA18" s="10">
        <f t="shared" si="1"/>
        <v>0</v>
      </c>
      <c r="AB18" s="10">
        <f t="shared" si="2"/>
        <v>0</v>
      </c>
      <c r="AC18" s="10">
        <f t="shared" si="3"/>
        <v>0.24825429877786243</v>
      </c>
      <c r="AD18" s="10">
        <f t="shared" si="4"/>
        <v>3.2352719105956815E-2</v>
      </c>
      <c r="AE18" s="10">
        <f t="shared" si="5"/>
        <v>0</v>
      </c>
      <c r="AF18" s="10">
        <f t="shared" si="6"/>
        <v>0</v>
      </c>
      <c r="AG18" s="10">
        <f t="shared" si="7"/>
        <v>0</v>
      </c>
      <c r="AH18" s="10">
        <f t="shared" si="8"/>
        <v>0</v>
      </c>
      <c r="AI18" s="10">
        <f t="shared" si="9"/>
        <v>0.21920333359874436</v>
      </c>
      <c r="AJ18" s="10">
        <f t="shared" si="10"/>
        <v>0.42857142857142855</v>
      </c>
      <c r="AK18" s="10">
        <f t="shared" si="11"/>
        <v>0</v>
      </c>
      <c r="AL18" s="10">
        <f t="shared" si="12"/>
        <v>0</v>
      </c>
      <c r="AM18" s="10">
        <f t="shared" si="13"/>
        <v>0</v>
      </c>
      <c r="AN18" s="10">
        <f t="shared" si="14"/>
        <v>0</v>
      </c>
      <c r="AO18" s="10">
        <f t="shared" si="15"/>
        <v>0</v>
      </c>
      <c r="AP18" s="10">
        <f t="shared" si="16"/>
        <v>0.4100153880592492</v>
      </c>
      <c r="AQ18" s="10">
        <f t="shared" si="17"/>
        <v>0</v>
      </c>
      <c r="AR18" s="10">
        <f t="shared" si="18"/>
        <v>0</v>
      </c>
      <c r="AS18" s="10">
        <f t="shared" si="19"/>
        <v>0</v>
      </c>
      <c r="AU18" s="5">
        <v>50303</v>
      </c>
      <c r="AV18" s="10">
        <f t="shared" si="20"/>
        <v>0</v>
      </c>
      <c r="AW18" s="10">
        <f t="shared" si="21"/>
        <v>0</v>
      </c>
      <c r="AX18" s="10">
        <f t="shared" si="22"/>
        <v>0.24825429877786243</v>
      </c>
      <c r="AY18" s="10">
        <f t="shared" si="23"/>
        <v>3.2352719105956815E-2</v>
      </c>
      <c r="AZ18" s="10">
        <f t="shared" si="24"/>
        <v>0</v>
      </c>
      <c r="BA18" s="10">
        <f t="shared" si="25"/>
        <v>0</v>
      </c>
      <c r="BB18" s="10">
        <f t="shared" si="26"/>
        <v>0</v>
      </c>
      <c r="BC18" s="10">
        <f t="shared" si="27"/>
        <v>0</v>
      </c>
      <c r="BD18" s="10">
        <f t="shared" si="28"/>
        <v>0.21920333359874436</v>
      </c>
      <c r="BE18" s="10">
        <f t="shared" si="29"/>
        <v>0.42857142857142855</v>
      </c>
      <c r="BF18" s="10">
        <f t="shared" si="30"/>
        <v>0</v>
      </c>
      <c r="BG18" s="10">
        <f t="shared" si="31"/>
        <v>0</v>
      </c>
      <c r="BH18" s="10">
        <f t="shared" si="32"/>
        <v>0</v>
      </c>
      <c r="BI18" s="10">
        <f t="shared" si="33"/>
        <v>0</v>
      </c>
      <c r="BJ18" s="10">
        <f t="shared" si="34"/>
        <v>0</v>
      </c>
      <c r="BK18" s="10">
        <f t="shared" si="35"/>
        <v>0.4100153880592492</v>
      </c>
      <c r="BL18" s="10">
        <f t="shared" si="36"/>
        <v>0</v>
      </c>
      <c r="BM18" s="10">
        <f t="shared" si="37"/>
        <v>0</v>
      </c>
      <c r="BN18" s="10">
        <f t="shared" si="38"/>
        <v>0</v>
      </c>
    </row>
    <row r="19" spans="2:66" x14ac:dyDescent="0.2">
      <c r="B19" s="5">
        <v>50304</v>
      </c>
      <c r="C19" s="7">
        <f>SUMIFS(NDVI_measures!$D:$D,NDVI_measures!$A:$A,$B19,NDVI_measures!$B:$B,C$9)</f>
        <v>-0.87412190437316895</v>
      </c>
      <c r="D19" s="7">
        <f>SUMIFS(NDVI_measures!$D:$D,NDVI_measures!$A:$A,$B19,NDVI_measures!$B:$B,D$9)</f>
        <v>-0.56812572479248047</v>
      </c>
      <c r="E19" s="7">
        <f>SUMIFS(NDVI_measures!$D:$D,NDVI_measures!$A:$A,$B19,NDVI_measures!$B:$B,E$9)</f>
        <v>-0.73075306415557861</v>
      </c>
      <c r="F19" s="7">
        <f>SUMIFS(NDVI_measures!$D:$D,NDVI_measures!$A:$A,$B19,NDVI_measures!$B:$B,F$9)</f>
        <v>-0.44972163438796997</v>
      </c>
      <c r="G19" s="7">
        <f>SUMIFS(NDVI_measures!$D:$D,NDVI_measures!$A:$A,$B19,NDVI_measures!$B:$B,G$9)</f>
        <v>-0.71577423810958862</v>
      </c>
      <c r="H19" s="7">
        <f>SUMIFS(NDVI_measures!$D:$D,NDVI_measures!$A:$A,$B19,NDVI_measures!$B:$B,H$9)</f>
        <v>2.5945477485656738</v>
      </c>
      <c r="I19" s="7">
        <f>SUMIFS(NDVI_measures!$D:$D,NDVI_measures!$A:$A,$B19,NDVI_measures!$B:$B,I$9)</f>
        <v>-0.53246182203292847</v>
      </c>
      <c r="J19" s="7">
        <f>SUMIFS(NDVI_measures!$D:$D,NDVI_measures!$A:$A,$B19,NDVI_measures!$B:$B,J$9)</f>
        <v>-0.7471584677696228</v>
      </c>
      <c r="K19" s="7">
        <f>SUMIFS(NDVI_measures!$D:$D,NDVI_measures!$A:$A,$B19,NDVI_measures!$B:$B,K$9)</f>
        <v>-0.64729958772659302</v>
      </c>
      <c r="L19" s="7">
        <f>SUMIFS(NDVI_measures!$D:$D,NDVI_measures!$A:$A,$B19,NDVI_measures!$B:$B,L$9)</f>
        <v>-1.101657509803772</v>
      </c>
      <c r="M19" s="7">
        <f>SUMIFS(NDVI_measures!$D:$D,NDVI_measures!$A:$A,$B19,NDVI_measures!$B:$B,M$9)</f>
        <v>-2.6747915893793106E-2</v>
      </c>
      <c r="N19" s="7">
        <f>SUMIFS(NDVI_measures!$D:$D,NDVI_measures!$A:$A,$B19,NDVI_measures!$B:$B,N$9)</f>
        <v>0.86199617385864258</v>
      </c>
      <c r="O19" s="7">
        <f>SUMIFS(NDVI_measures!$D:$D,NDVI_measures!$A:$A,$B19,NDVI_measures!$B:$B,O$9)</f>
        <v>1.0674201250076294</v>
      </c>
      <c r="P19" s="7">
        <f>SUMIFS(NDVI_measures!$D:$D,NDVI_measures!$A:$A,$B19,NDVI_measures!$B:$B,P$9)</f>
        <v>-7.5964078307151794E-2</v>
      </c>
      <c r="Q19" s="7">
        <f>SUMIFS(NDVI_measures!$D:$D,NDVI_measures!$A:$A,$B19,NDVI_measures!$B:$B,Q$9)</f>
        <v>1.0310429334640503</v>
      </c>
      <c r="R19" s="7">
        <f>SUMIFS(NDVI_measures!$D:$D,NDVI_measures!$A:$A,$B19,NDVI_measures!$B:$B,R$9)</f>
        <v>-0.78710198402404785</v>
      </c>
      <c r="S19" s="7">
        <f>SUMIFS(NDVI_measures!$D:$D,NDVI_measures!$A:$A,$B19,NDVI_measures!$B:$B,S$9)</f>
        <v>0.11020141094923019</v>
      </c>
      <c r="T19" s="7">
        <f>SUMIFS(NDVI_measures!$D:$D,NDVI_measures!$A:$A,$B19,NDVI_measures!$B:$B,T$9)</f>
        <v>-0.29993328452110291</v>
      </c>
      <c r="U19" s="7">
        <f>SUMIFS(NDVI_measures!$D:$D,NDVI_measures!$A:$A,$B19,NDVI_measures!$B:$B,U$9)</f>
        <v>1.9447517395019531</v>
      </c>
      <c r="W19" s="5">
        <f t="shared" si="0"/>
        <v>-0.72326000000000001</v>
      </c>
      <c r="X19" s="5">
        <f t="shared" si="0"/>
        <v>-0.89688000000000001</v>
      </c>
      <c r="Z19" s="5">
        <v>50304</v>
      </c>
      <c r="AA19" s="10">
        <f t="shared" si="1"/>
        <v>0.37239432020628527</v>
      </c>
      <c r="AB19" s="10">
        <f t="shared" si="2"/>
        <v>0</v>
      </c>
      <c r="AC19" s="10">
        <f t="shared" si="3"/>
        <v>1.8496217080599498E-2</v>
      </c>
      <c r="AD19" s="10">
        <f t="shared" si="4"/>
        <v>0</v>
      </c>
      <c r="AE19" s="10">
        <f t="shared" si="5"/>
        <v>0</v>
      </c>
      <c r="AF19" s="10">
        <f t="shared" si="6"/>
        <v>0</v>
      </c>
      <c r="AG19" s="10">
        <f t="shared" si="7"/>
        <v>0</v>
      </c>
      <c r="AH19" s="10">
        <f t="shared" si="8"/>
        <v>5.899205432954429E-2</v>
      </c>
      <c r="AI19" s="10">
        <f t="shared" si="9"/>
        <v>0</v>
      </c>
      <c r="AJ19" s="10">
        <f t="shared" si="10"/>
        <v>0.42857142857142855</v>
      </c>
      <c r="AK19" s="10">
        <f t="shared" si="11"/>
        <v>0</v>
      </c>
      <c r="AL19" s="10">
        <f t="shared" si="12"/>
        <v>0</v>
      </c>
      <c r="AM19" s="10">
        <f t="shared" si="13"/>
        <v>0</v>
      </c>
      <c r="AN19" s="10">
        <f t="shared" si="14"/>
        <v>0</v>
      </c>
      <c r="AO19" s="10">
        <f t="shared" si="15"/>
        <v>0</v>
      </c>
      <c r="AP19" s="10">
        <f t="shared" si="16"/>
        <v>0.15759042907510942</v>
      </c>
      <c r="AQ19" s="10">
        <f t="shared" si="17"/>
        <v>0</v>
      </c>
      <c r="AR19" s="10">
        <f t="shared" si="18"/>
        <v>0</v>
      </c>
      <c r="AS19" s="10">
        <f t="shared" si="19"/>
        <v>0</v>
      </c>
      <c r="AU19" s="5">
        <v>50304</v>
      </c>
      <c r="AV19" s="10">
        <f t="shared" si="20"/>
        <v>0.37239432020628527</v>
      </c>
      <c r="AW19" s="10">
        <f t="shared" si="21"/>
        <v>0</v>
      </c>
      <c r="AX19" s="10">
        <f t="shared" si="22"/>
        <v>1.8496217080599498E-2</v>
      </c>
      <c r="AY19" s="10">
        <f t="shared" si="23"/>
        <v>0</v>
      </c>
      <c r="AZ19" s="10">
        <f t="shared" si="24"/>
        <v>0</v>
      </c>
      <c r="BA19" s="10">
        <f t="shared" si="25"/>
        <v>0</v>
      </c>
      <c r="BB19" s="10">
        <f t="shared" si="26"/>
        <v>0</v>
      </c>
      <c r="BC19" s="10">
        <f t="shared" si="27"/>
        <v>5.899205432954429E-2</v>
      </c>
      <c r="BD19" s="10">
        <f t="shared" si="28"/>
        <v>0</v>
      </c>
      <c r="BE19" s="10">
        <f t="shared" si="29"/>
        <v>0.42857142857142855</v>
      </c>
      <c r="BF19" s="10">
        <f t="shared" si="30"/>
        <v>0</v>
      </c>
      <c r="BG19" s="10">
        <f t="shared" si="31"/>
        <v>0</v>
      </c>
      <c r="BH19" s="10">
        <f t="shared" si="32"/>
        <v>0</v>
      </c>
      <c r="BI19" s="10">
        <f t="shared" si="33"/>
        <v>0</v>
      </c>
      <c r="BJ19" s="10">
        <f t="shared" si="34"/>
        <v>0</v>
      </c>
      <c r="BK19" s="10">
        <f t="shared" si="35"/>
        <v>0.15759042907510942</v>
      </c>
      <c r="BL19" s="10">
        <f t="shared" si="36"/>
        <v>0</v>
      </c>
      <c r="BM19" s="10">
        <f t="shared" si="37"/>
        <v>0</v>
      </c>
      <c r="BN19" s="10">
        <f t="shared" si="38"/>
        <v>0</v>
      </c>
    </row>
    <row r="20" spans="2:66" x14ac:dyDescent="0.2">
      <c r="B20" s="5">
        <v>50305</v>
      </c>
      <c r="C20" s="7">
        <f>SUMIFS(NDVI_measures!$D:$D,NDVI_measures!$A:$A,$B20,NDVI_measures!$B:$B,C$9)</f>
        <v>-0.42097017168998718</v>
      </c>
      <c r="D20" s="7">
        <f>SUMIFS(NDVI_measures!$D:$D,NDVI_measures!$A:$A,$B20,NDVI_measures!$B:$B,D$9)</f>
        <v>-0.77347338199615479</v>
      </c>
      <c r="E20" s="7">
        <f>SUMIFS(NDVI_measures!$D:$D,NDVI_measures!$A:$A,$B20,NDVI_measures!$B:$B,E$9)</f>
        <v>-1.6515412330627441</v>
      </c>
      <c r="F20" s="7">
        <f>SUMIFS(NDVI_measures!$D:$D,NDVI_measures!$A:$A,$B20,NDVI_measures!$B:$B,F$9)</f>
        <v>-0.73598998785018921</v>
      </c>
      <c r="G20" s="7">
        <f>SUMIFS(NDVI_measures!$D:$D,NDVI_measures!$A:$A,$B20,NDVI_measures!$B:$B,G$9)</f>
        <v>-1.0151214599609375</v>
      </c>
      <c r="H20" s="7">
        <f>SUMIFS(NDVI_measures!$D:$D,NDVI_measures!$A:$A,$B20,NDVI_measures!$B:$B,H$9)</f>
        <v>2.0473496913909912</v>
      </c>
      <c r="I20" s="7">
        <f>SUMIFS(NDVI_measures!$D:$D,NDVI_measures!$A:$A,$B20,NDVI_measures!$B:$B,I$9)</f>
        <v>-0.62353986501693726</v>
      </c>
      <c r="J20" s="7">
        <f>SUMIFS(NDVI_measures!$D:$D,NDVI_measures!$A:$A,$B20,NDVI_measures!$B:$B,J$9)</f>
        <v>-0.27263170480728149</v>
      </c>
      <c r="K20" s="7">
        <f>SUMIFS(NDVI_measures!$D:$D,NDVI_measures!$A:$A,$B20,NDVI_measures!$B:$B,K$9)</f>
        <v>0.37176325917243958</v>
      </c>
      <c r="L20" s="7">
        <f>SUMIFS(NDVI_measures!$D:$D,NDVI_measures!$A:$A,$B20,NDVI_measures!$B:$B,L$9)</f>
        <v>-1.2216787338256836</v>
      </c>
      <c r="M20" s="7">
        <f>SUMIFS(NDVI_measures!$D:$D,NDVI_measures!$A:$A,$B20,NDVI_measures!$B:$B,M$9)</f>
        <v>0.1173548549413681</v>
      </c>
      <c r="N20" s="7">
        <f>SUMIFS(NDVI_measures!$D:$D,NDVI_measures!$A:$A,$B20,NDVI_measures!$B:$B,N$9)</f>
        <v>0.59028333425521851</v>
      </c>
      <c r="O20" s="7">
        <f>SUMIFS(NDVI_measures!$D:$D,NDVI_measures!$A:$A,$B20,NDVI_measures!$B:$B,O$9)</f>
        <v>1.0010054111480713</v>
      </c>
      <c r="P20" s="7">
        <f>SUMIFS(NDVI_measures!$D:$D,NDVI_measures!$A:$A,$B20,NDVI_measures!$B:$B,P$9)</f>
        <v>0.54960989952087402</v>
      </c>
      <c r="Q20" s="7">
        <f>SUMIFS(NDVI_measures!$D:$D,NDVI_measures!$A:$A,$B20,NDVI_measures!$B:$B,Q$9)</f>
        <v>0.63095682859420776</v>
      </c>
      <c r="R20" s="7">
        <f>SUMIFS(NDVI_measures!$D:$D,NDVI_measures!$A:$A,$B20,NDVI_measures!$B:$B,R$9)</f>
        <v>-0.72960984706878662</v>
      </c>
      <c r="S20" s="7">
        <f>SUMIFS(NDVI_measures!$D:$D,NDVI_measures!$A:$A,$B20,NDVI_measures!$B:$B,S$9)</f>
        <v>-0.32287538051605225</v>
      </c>
      <c r="T20" s="7">
        <f>SUMIFS(NDVI_measures!$D:$D,NDVI_measures!$A:$A,$B20,NDVI_measures!$B:$B,T$9)</f>
        <v>0.26728832721710205</v>
      </c>
      <c r="U20" s="7">
        <f>SUMIFS(NDVI_measures!$D:$D,NDVI_measures!$A:$A,$B20,NDVI_measures!$B:$B,U$9)</f>
        <v>2.2060558795928955</v>
      </c>
      <c r="W20" s="5">
        <f t="shared" si="0"/>
        <v>-0.73280000000000001</v>
      </c>
      <c r="X20" s="5">
        <f t="shared" si="0"/>
        <v>-1.2646599999999999</v>
      </c>
      <c r="Z20" s="5">
        <v>50305</v>
      </c>
      <c r="AA20" s="10">
        <f t="shared" si="1"/>
        <v>0</v>
      </c>
      <c r="AB20" s="10">
        <f t="shared" si="2"/>
        <v>3.277450725176452E-2</v>
      </c>
      <c r="AC20" s="10">
        <f t="shared" si="3"/>
        <v>0.42857142857142855</v>
      </c>
      <c r="AD20" s="10">
        <f t="shared" si="4"/>
        <v>2.5704840561070331E-3</v>
      </c>
      <c r="AE20" s="10">
        <f t="shared" si="5"/>
        <v>0.22749391082583831</v>
      </c>
      <c r="AF20" s="10">
        <f t="shared" si="6"/>
        <v>0</v>
      </c>
      <c r="AG20" s="10">
        <f t="shared" si="7"/>
        <v>0</v>
      </c>
      <c r="AH20" s="10">
        <f t="shared" si="8"/>
        <v>0</v>
      </c>
      <c r="AI20" s="10">
        <f t="shared" si="9"/>
        <v>0</v>
      </c>
      <c r="AJ20" s="10">
        <f t="shared" si="10"/>
        <v>0.39393723414782916</v>
      </c>
      <c r="AK20" s="10">
        <f t="shared" si="11"/>
        <v>0</v>
      </c>
      <c r="AL20" s="10">
        <f t="shared" si="12"/>
        <v>0</v>
      </c>
      <c r="AM20" s="10">
        <f t="shared" si="13"/>
        <v>0</v>
      </c>
      <c r="AN20" s="10">
        <f t="shared" si="14"/>
        <v>0</v>
      </c>
      <c r="AO20" s="10">
        <f t="shared" si="15"/>
        <v>0</v>
      </c>
      <c r="AP20" s="10">
        <f t="shared" si="16"/>
        <v>0</v>
      </c>
      <c r="AQ20" s="10">
        <f t="shared" si="17"/>
        <v>0</v>
      </c>
      <c r="AR20" s="10">
        <f t="shared" si="18"/>
        <v>0</v>
      </c>
      <c r="AS20" s="10">
        <f t="shared" si="19"/>
        <v>0</v>
      </c>
      <c r="AU20" s="5">
        <v>50305</v>
      </c>
      <c r="AV20" s="10">
        <f t="shared" si="20"/>
        <v>0</v>
      </c>
      <c r="AW20" s="10">
        <f t="shared" si="21"/>
        <v>3.277450725176452E-2</v>
      </c>
      <c r="AX20" s="10">
        <f t="shared" si="22"/>
        <v>0.42857142857142855</v>
      </c>
      <c r="AY20" s="10">
        <f t="shared" si="23"/>
        <v>2.5704840561070331E-3</v>
      </c>
      <c r="AZ20" s="10">
        <f t="shared" si="24"/>
        <v>0.22749391082583831</v>
      </c>
      <c r="BA20" s="10">
        <f t="shared" si="25"/>
        <v>0</v>
      </c>
      <c r="BB20" s="10">
        <f t="shared" si="26"/>
        <v>0</v>
      </c>
      <c r="BC20" s="10">
        <f t="shared" si="27"/>
        <v>0</v>
      </c>
      <c r="BD20" s="10">
        <f t="shared" si="28"/>
        <v>0</v>
      </c>
      <c r="BE20" s="10">
        <f t="shared" si="29"/>
        <v>0.39393723414782916</v>
      </c>
      <c r="BF20" s="10">
        <f t="shared" si="30"/>
        <v>0</v>
      </c>
      <c r="BG20" s="10">
        <f t="shared" si="31"/>
        <v>0</v>
      </c>
      <c r="BH20" s="10">
        <f t="shared" si="32"/>
        <v>0</v>
      </c>
      <c r="BI20" s="10">
        <f t="shared" si="33"/>
        <v>0</v>
      </c>
      <c r="BJ20" s="10">
        <f t="shared" si="34"/>
        <v>0</v>
      </c>
      <c r="BK20" s="10">
        <f t="shared" si="35"/>
        <v>0</v>
      </c>
      <c r="BL20" s="10">
        <f t="shared" si="36"/>
        <v>0</v>
      </c>
      <c r="BM20" s="10">
        <f t="shared" si="37"/>
        <v>0</v>
      </c>
      <c r="BN20" s="10">
        <f t="shared" si="38"/>
        <v>0</v>
      </c>
    </row>
    <row r="21" spans="2:66" x14ac:dyDescent="0.2">
      <c r="B21" s="5">
        <v>50404</v>
      </c>
      <c r="C21" s="7">
        <f>SUMIFS(NDVI_measures!$D:$D,NDVI_measures!$A:$A,$B21,NDVI_measures!$B:$B,C$9)</f>
        <v>-0.17444337904453278</v>
      </c>
      <c r="D21" s="7">
        <f>SUMIFS(NDVI_measures!$D:$D,NDVI_measures!$A:$A,$B21,NDVI_measures!$B:$B,D$9)</f>
        <v>-0.10544020682573318</v>
      </c>
      <c r="E21" s="7">
        <f>SUMIFS(NDVI_measures!$D:$D,NDVI_measures!$A:$A,$B21,NDVI_measures!$B:$B,E$9)</f>
        <v>-1.7211241722106934</v>
      </c>
      <c r="F21" s="7">
        <f>SUMIFS(NDVI_measures!$D:$D,NDVI_measures!$A:$A,$B21,NDVI_measures!$B:$B,F$9)</f>
        <v>-1.1993929147720337</v>
      </c>
      <c r="G21" s="7">
        <f>SUMIFS(NDVI_measures!$D:$D,NDVI_measures!$A:$A,$B21,NDVI_measures!$B:$B,G$9)</f>
        <v>-0.88803714513778687</v>
      </c>
      <c r="H21" s="7">
        <f>SUMIFS(NDVI_measures!$D:$D,NDVI_measures!$A:$A,$B21,NDVI_measures!$B:$B,H$9)</f>
        <v>2.4123339653015137</v>
      </c>
      <c r="I21" s="7">
        <f>SUMIFS(NDVI_measures!$D:$D,NDVI_measures!$A:$A,$B21,NDVI_measures!$B:$B,I$9)</f>
        <v>-0.47401809692382812</v>
      </c>
      <c r="J21" s="7">
        <f>SUMIFS(NDVI_measures!$D:$D,NDVI_measures!$A:$A,$B21,NDVI_measures!$B:$B,J$9)</f>
        <v>0.15374243259429932</v>
      </c>
      <c r="K21" s="7">
        <f>SUMIFS(NDVI_measures!$D:$D,NDVI_measures!$A:$A,$B21,NDVI_measures!$B:$B,K$9)</f>
        <v>-0.13236826658248901</v>
      </c>
      <c r="L21" s="7">
        <f>SUMIFS(NDVI_measures!$D:$D,NDVI_measures!$A:$A,$B21,NDVI_measures!$B:$B,L$9)</f>
        <v>-1.0984126329421997</v>
      </c>
      <c r="M21" s="7">
        <f>SUMIFS(NDVI_measures!$D:$D,NDVI_measures!$A:$A,$B21,NDVI_measures!$B:$B,M$9)</f>
        <v>0.44826814532279968</v>
      </c>
      <c r="N21" s="7">
        <f>SUMIFS(NDVI_measures!$D:$D,NDVI_measures!$A:$A,$B21,NDVI_measures!$B:$B,N$9)</f>
        <v>0.35401991009712219</v>
      </c>
      <c r="O21" s="7">
        <f>SUMIFS(NDVI_measures!$D:$D,NDVI_measures!$A:$A,$B21,NDVI_measures!$B:$B,O$9)</f>
        <v>0.71249979734420776</v>
      </c>
      <c r="P21" s="7">
        <f>SUMIFS(NDVI_measures!$D:$D,NDVI_measures!$A:$A,$B21,NDVI_measures!$B:$B,P$9)</f>
        <v>-0.58341336250305176</v>
      </c>
      <c r="Q21" s="7">
        <f>SUMIFS(NDVI_measures!$D:$D,NDVI_measures!$A:$A,$B21,NDVI_measures!$B:$B,Q$9)</f>
        <v>1.0423686504364014</v>
      </c>
      <c r="R21" s="7">
        <f>SUMIFS(NDVI_measures!$D:$D,NDVI_measures!$A:$A,$B21,NDVI_measures!$B:$B,R$9)</f>
        <v>-0.52114224433898926</v>
      </c>
      <c r="S21" s="7">
        <f>SUMIFS(NDVI_measures!$D:$D,NDVI_measures!$A:$A,$B21,NDVI_measures!$B:$B,S$9)</f>
        <v>-0.67092961072921753</v>
      </c>
      <c r="T21" s="7">
        <f>SUMIFS(NDVI_measures!$D:$D,NDVI_measures!$A:$A,$B21,NDVI_measures!$B:$B,T$9)</f>
        <v>0.48529422283172607</v>
      </c>
      <c r="U21" s="7">
        <f>SUMIFS(NDVI_measures!$D:$D,NDVI_measures!$A:$A,$B21,NDVI_measures!$B:$B,U$9)</f>
        <v>1.7980374097824097</v>
      </c>
      <c r="W21" s="5">
        <f t="shared" si="0"/>
        <v>-0.62717000000000001</v>
      </c>
      <c r="X21" s="5">
        <f t="shared" si="0"/>
        <v>-1.2515700000000001</v>
      </c>
      <c r="Z21" s="5">
        <v>50404</v>
      </c>
      <c r="AA21" s="10">
        <f t="shared" si="1"/>
        <v>0</v>
      </c>
      <c r="AB21" s="10">
        <f t="shared" si="2"/>
        <v>0</v>
      </c>
      <c r="AC21" s="10">
        <f t="shared" si="3"/>
        <v>0.42857142857142855</v>
      </c>
      <c r="AD21" s="10">
        <f t="shared" si="4"/>
        <v>0.39275847540864395</v>
      </c>
      <c r="AE21" s="10">
        <f t="shared" si="5"/>
        <v>0.17905221822397741</v>
      </c>
      <c r="AF21" s="10">
        <f t="shared" si="6"/>
        <v>0</v>
      </c>
      <c r="AG21" s="10">
        <f t="shared" si="7"/>
        <v>0</v>
      </c>
      <c r="AH21" s="10">
        <f t="shared" si="8"/>
        <v>0</v>
      </c>
      <c r="AI21" s="10">
        <f t="shared" si="9"/>
        <v>0</v>
      </c>
      <c r="AJ21" s="10">
        <f t="shared" si="10"/>
        <v>0.32344831582927586</v>
      </c>
      <c r="AK21" s="10">
        <f t="shared" si="11"/>
        <v>0</v>
      </c>
      <c r="AL21" s="10">
        <f t="shared" si="12"/>
        <v>0</v>
      </c>
      <c r="AM21" s="10">
        <f t="shared" si="13"/>
        <v>0</v>
      </c>
      <c r="AN21" s="10">
        <f t="shared" si="14"/>
        <v>0</v>
      </c>
      <c r="AO21" s="10">
        <f t="shared" si="15"/>
        <v>0</v>
      </c>
      <c r="AP21" s="10">
        <f t="shared" si="16"/>
        <v>0</v>
      </c>
      <c r="AQ21" s="10">
        <f t="shared" si="17"/>
        <v>3.0035424221573296E-2</v>
      </c>
      <c r="AR21" s="10">
        <f t="shared" si="18"/>
        <v>0</v>
      </c>
      <c r="AS21" s="10">
        <f t="shared" si="19"/>
        <v>0</v>
      </c>
      <c r="AU21" s="5">
        <v>50404</v>
      </c>
      <c r="AV21" s="10">
        <f t="shared" si="20"/>
        <v>0</v>
      </c>
      <c r="AW21" s="10">
        <f t="shared" si="21"/>
        <v>0</v>
      </c>
      <c r="AX21" s="10">
        <f t="shared" si="22"/>
        <v>0.42857142857142855</v>
      </c>
      <c r="AY21" s="10">
        <f t="shared" si="23"/>
        <v>0.39275847540864395</v>
      </c>
      <c r="AZ21" s="10">
        <f t="shared" si="24"/>
        <v>0.17905221822397741</v>
      </c>
      <c r="BA21" s="10">
        <f t="shared" si="25"/>
        <v>0</v>
      </c>
      <c r="BB21" s="10">
        <f t="shared" si="26"/>
        <v>0</v>
      </c>
      <c r="BC21" s="10">
        <f t="shared" si="27"/>
        <v>0</v>
      </c>
      <c r="BD21" s="10">
        <f t="shared" si="28"/>
        <v>0</v>
      </c>
      <c r="BE21" s="10">
        <f t="shared" si="29"/>
        <v>0.32344831582927586</v>
      </c>
      <c r="BF21" s="10">
        <f t="shared" si="30"/>
        <v>0</v>
      </c>
      <c r="BG21" s="10">
        <f t="shared" si="31"/>
        <v>0</v>
      </c>
      <c r="BH21" s="10">
        <f t="shared" si="32"/>
        <v>0</v>
      </c>
      <c r="BI21" s="10">
        <f t="shared" si="33"/>
        <v>0</v>
      </c>
      <c r="BJ21" s="10">
        <f t="shared" si="34"/>
        <v>0</v>
      </c>
      <c r="BK21" s="10">
        <f t="shared" si="35"/>
        <v>0</v>
      </c>
      <c r="BL21" s="10">
        <f t="shared" si="36"/>
        <v>3.0035424221573296E-2</v>
      </c>
      <c r="BM21" s="10">
        <f t="shared" si="37"/>
        <v>0</v>
      </c>
      <c r="BN21" s="10">
        <f t="shared" si="38"/>
        <v>0</v>
      </c>
    </row>
    <row r="22" spans="2:66" x14ac:dyDescent="0.2">
      <c r="B22" s="5">
        <v>50502</v>
      </c>
      <c r="C22" s="7">
        <f>SUMIFS(NDVI_measures!$D:$D,NDVI_measures!$A:$A,$B22,NDVI_measures!$B:$B,C$9)</f>
        <v>-4.0753163397312164E-2</v>
      </c>
      <c r="D22" s="7">
        <f>SUMIFS(NDVI_measures!$D:$D,NDVI_measures!$A:$A,$B22,NDVI_measures!$B:$B,D$9)</f>
        <v>-0.7754065990447998</v>
      </c>
      <c r="E22" s="7">
        <f>SUMIFS(NDVI_measures!$D:$D,NDVI_measures!$A:$A,$B22,NDVI_measures!$B:$B,E$9)</f>
        <v>-0.7754065990447998</v>
      </c>
      <c r="F22" s="7">
        <f>SUMIFS(NDVI_measures!$D:$D,NDVI_measures!$A:$A,$B22,NDVI_measures!$B:$B,F$9)</f>
        <v>-0.26675352454185486</v>
      </c>
      <c r="G22" s="7">
        <f>SUMIFS(NDVI_measures!$D:$D,NDVI_measures!$A:$A,$B22,NDVI_measures!$B:$B,G$9)</f>
        <v>-1.1646633148193359</v>
      </c>
      <c r="H22" s="7">
        <f>SUMIFS(NDVI_measures!$D:$D,NDVI_measures!$A:$A,$B22,NDVI_measures!$B:$B,H$9)</f>
        <v>0.54039061069488525</v>
      </c>
      <c r="I22" s="7">
        <f>SUMIFS(NDVI_measures!$D:$D,NDVI_measures!$A:$A,$B22,NDVI_measures!$B:$B,I$9)</f>
        <v>-1.0001885890960693</v>
      </c>
      <c r="J22" s="7">
        <f>SUMIFS(NDVI_measures!$D:$D,NDVI_measures!$A:$A,$B22,NDVI_measures!$B:$B,J$9)</f>
        <v>0.2284979373216629</v>
      </c>
      <c r="K22" s="7">
        <f>SUMIFS(NDVI_measures!$D:$D,NDVI_measures!$A:$A,$B22,NDVI_measures!$B:$B,K$9)</f>
        <v>-0.58291035890579224</v>
      </c>
      <c r="L22" s="7">
        <f>SUMIFS(NDVI_measures!$D:$D,NDVI_measures!$A:$A,$B22,NDVI_measures!$B:$B,L$9)</f>
        <v>-1.3376662731170654</v>
      </c>
      <c r="M22" s="7">
        <f>SUMIFS(NDVI_measures!$D:$D,NDVI_measures!$A:$A,$B22,NDVI_measures!$B:$B,M$9)</f>
        <v>0.92355561256408691</v>
      </c>
      <c r="N22" s="7">
        <f>SUMIFS(NDVI_measures!$D:$D,NDVI_measures!$A:$A,$B22,NDVI_measures!$B:$B,N$9)</f>
        <v>0.19925799965858459</v>
      </c>
      <c r="O22" s="7">
        <f>SUMIFS(NDVI_measures!$D:$D,NDVI_measures!$A:$A,$B22,NDVI_measures!$B:$B,O$9)</f>
        <v>0.45145246386528015</v>
      </c>
      <c r="P22" s="7">
        <f>SUMIFS(NDVI_measures!$D:$D,NDVI_measures!$A:$A,$B22,NDVI_measures!$B:$B,P$9)</f>
        <v>1.0941219329833984</v>
      </c>
      <c r="Q22" s="7">
        <f>SUMIFS(NDVI_measures!$D:$D,NDVI_measures!$A:$A,$B22,NDVI_measures!$B:$B,Q$9)</f>
        <v>0.80659586191177368</v>
      </c>
      <c r="R22" s="7">
        <f>SUMIFS(NDVI_measures!$D:$D,NDVI_measures!$A:$A,$B22,NDVI_measures!$B:$B,R$9)</f>
        <v>-1.041611909866333</v>
      </c>
      <c r="S22" s="7">
        <f>SUMIFS(NDVI_measures!$D:$D,NDVI_measures!$A:$A,$B22,NDVI_measures!$B:$B,S$9)</f>
        <v>6.0368288308382034E-2</v>
      </c>
      <c r="T22" s="7">
        <f>SUMIFS(NDVI_measures!$D:$D,NDVI_measures!$A:$A,$B22,NDVI_measures!$B:$B,T$9)</f>
        <v>-0.28015515208244324</v>
      </c>
      <c r="U22" s="7">
        <f>SUMIFS(NDVI_measures!$D:$D,NDVI_measures!$A:$A,$B22,NDVI_measures!$B:$B,U$9)</f>
        <v>2.9636504650115967</v>
      </c>
      <c r="W22" s="5">
        <f t="shared" si="0"/>
        <v>-0.77541000000000004</v>
      </c>
      <c r="X22" s="5">
        <f t="shared" si="0"/>
        <v>-1.1819599999999999</v>
      </c>
      <c r="Z22" s="5">
        <v>50502</v>
      </c>
      <c r="AA22" s="10">
        <f t="shared" si="1"/>
        <v>0</v>
      </c>
      <c r="AB22" s="10">
        <f t="shared" si="2"/>
        <v>0</v>
      </c>
      <c r="AC22" s="10">
        <f t="shared" si="3"/>
        <v>0</v>
      </c>
      <c r="AD22" s="10">
        <f t="shared" si="4"/>
        <v>0</v>
      </c>
      <c r="AE22" s="10">
        <f t="shared" si="5"/>
        <v>0.41033784087636666</v>
      </c>
      <c r="AF22" s="10">
        <f t="shared" si="6"/>
        <v>0</v>
      </c>
      <c r="AG22" s="10">
        <f t="shared" si="7"/>
        <v>0.23695407955029535</v>
      </c>
      <c r="AH22" s="10">
        <f t="shared" si="8"/>
        <v>0</v>
      </c>
      <c r="AI22" s="10">
        <f t="shared" si="9"/>
        <v>0</v>
      </c>
      <c r="AJ22" s="10">
        <f t="shared" si="10"/>
        <v>0.42857142857142855</v>
      </c>
      <c r="AK22" s="10">
        <f t="shared" si="11"/>
        <v>0</v>
      </c>
      <c r="AL22" s="10">
        <f t="shared" si="12"/>
        <v>0</v>
      </c>
      <c r="AM22" s="10">
        <f t="shared" si="13"/>
        <v>0</v>
      </c>
      <c r="AN22" s="10">
        <f t="shared" si="14"/>
        <v>0</v>
      </c>
      <c r="AO22" s="10">
        <f t="shared" si="15"/>
        <v>0</v>
      </c>
      <c r="AP22" s="10">
        <f t="shared" si="16"/>
        <v>0.28062116049651215</v>
      </c>
      <c r="AQ22" s="10">
        <f t="shared" si="17"/>
        <v>0</v>
      </c>
      <c r="AR22" s="10">
        <f t="shared" si="18"/>
        <v>0</v>
      </c>
      <c r="AS22" s="10">
        <f t="shared" si="19"/>
        <v>0</v>
      </c>
      <c r="AU22" s="5">
        <v>50502</v>
      </c>
      <c r="AV22" s="10">
        <f t="shared" si="20"/>
        <v>0</v>
      </c>
      <c r="AW22" s="10">
        <f t="shared" si="21"/>
        <v>0</v>
      </c>
      <c r="AX22" s="10">
        <f t="shared" si="22"/>
        <v>0</v>
      </c>
      <c r="AY22" s="10">
        <f t="shared" si="23"/>
        <v>0</v>
      </c>
      <c r="AZ22" s="10">
        <f t="shared" si="24"/>
        <v>0.41033784087636666</v>
      </c>
      <c r="BA22" s="10">
        <f t="shared" si="25"/>
        <v>0</v>
      </c>
      <c r="BB22" s="10">
        <f t="shared" si="26"/>
        <v>0.23695407955029535</v>
      </c>
      <c r="BC22" s="10">
        <f t="shared" si="27"/>
        <v>0</v>
      </c>
      <c r="BD22" s="10">
        <f t="shared" si="28"/>
        <v>0</v>
      </c>
      <c r="BE22" s="10">
        <f t="shared" si="29"/>
        <v>0.42857142857142855</v>
      </c>
      <c r="BF22" s="10">
        <f t="shared" si="30"/>
        <v>0</v>
      </c>
      <c r="BG22" s="10">
        <f t="shared" si="31"/>
        <v>0</v>
      </c>
      <c r="BH22" s="10">
        <f t="shared" si="32"/>
        <v>0</v>
      </c>
      <c r="BI22" s="10">
        <f t="shared" si="33"/>
        <v>0</v>
      </c>
      <c r="BJ22" s="10">
        <f t="shared" si="34"/>
        <v>0</v>
      </c>
      <c r="BK22" s="10">
        <f t="shared" si="35"/>
        <v>0.28062116049651215</v>
      </c>
      <c r="BL22" s="10">
        <f t="shared" si="36"/>
        <v>0</v>
      </c>
      <c r="BM22" s="10">
        <f t="shared" si="37"/>
        <v>0</v>
      </c>
      <c r="BN22" s="10">
        <f t="shared" si="38"/>
        <v>0</v>
      </c>
    </row>
    <row r="23" spans="2:66" x14ac:dyDescent="0.2">
      <c r="B23" s="5">
        <v>50504</v>
      </c>
      <c r="C23" s="7">
        <f>SUMIFS(NDVI_measures!$D:$D,NDVI_measures!$A:$A,$B23,NDVI_measures!$B:$B,C$9)</f>
        <v>-0.89529323577880859</v>
      </c>
      <c r="D23" s="7">
        <f>SUMIFS(NDVI_measures!$D:$D,NDVI_measures!$A:$A,$B23,NDVI_measures!$B:$B,D$9)</f>
        <v>-0.94636613130569458</v>
      </c>
      <c r="E23" s="7">
        <f>SUMIFS(NDVI_measures!$D:$D,NDVI_measures!$A:$A,$B23,NDVI_measures!$B:$B,E$9)</f>
        <v>-4.8482250422239304E-3</v>
      </c>
      <c r="F23" s="7">
        <f>SUMIFS(NDVI_measures!$D:$D,NDVI_measures!$A:$A,$B23,NDVI_measures!$B:$B,F$9)</f>
        <v>1.1639071702957153</v>
      </c>
      <c r="G23" s="7">
        <f>SUMIFS(NDVI_measures!$D:$D,NDVI_measures!$A:$A,$B23,NDVI_measures!$B:$B,G$9)</f>
        <v>-0.79832875728607178</v>
      </c>
      <c r="H23" s="7">
        <f>SUMIFS(NDVI_measures!$D:$D,NDVI_measures!$A:$A,$B23,NDVI_measures!$B:$B,H$9)</f>
        <v>2.6901729106903076</v>
      </c>
      <c r="I23" s="7">
        <f>SUMIFS(NDVI_measures!$D:$D,NDVI_measures!$A:$A,$B23,NDVI_measures!$B:$B,I$9)</f>
        <v>-0.21506135165691376</v>
      </c>
      <c r="J23" s="7">
        <f>SUMIFS(NDVI_measures!$D:$D,NDVI_measures!$A:$A,$B23,NDVI_measures!$B:$B,J$9)</f>
        <v>9.2856466770172119E-2</v>
      </c>
      <c r="K23" s="7">
        <f>SUMIFS(NDVI_measures!$D:$D,NDVI_measures!$A:$A,$B23,NDVI_measures!$B:$B,K$9)</f>
        <v>-0.51261651515960693</v>
      </c>
      <c r="L23" s="7">
        <f>SUMIFS(NDVI_measures!$D:$D,NDVI_measures!$A:$A,$B23,NDVI_measures!$B:$B,L$9)</f>
        <v>-1.4689382314682007</v>
      </c>
      <c r="M23" s="7">
        <f>SUMIFS(NDVI_measures!$D:$D,NDVI_measures!$A:$A,$B23,NDVI_measures!$B:$B,M$9)</f>
        <v>-0.33053052425384521</v>
      </c>
      <c r="N23" s="7">
        <f>SUMIFS(NDVI_measures!$D:$D,NDVI_measures!$A:$A,$B23,NDVI_measures!$B:$B,N$9)</f>
        <v>0.41113689541816711</v>
      </c>
      <c r="O23" s="7">
        <f>SUMIFS(NDVI_measures!$D:$D,NDVI_measures!$A:$A,$B23,NDVI_measures!$B:$B,O$9)</f>
        <v>0.45924904942512512</v>
      </c>
      <c r="P23" s="7">
        <f>SUMIFS(NDVI_measures!$D:$D,NDVI_measures!$A:$A,$B23,NDVI_measures!$B:$B,P$9)</f>
        <v>3.3308417187072337E-4</v>
      </c>
      <c r="Q23" s="7">
        <f>SUMIFS(NDVI_measures!$D:$D,NDVI_measures!$A:$A,$B23,NDVI_measures!$B:$B,Q$9)</f>
        <v>0.64577621221542358</v>
      </c>
      <c r="R23" s="7">
        <f>SUMIFS(NDVI_measures!$D:$D,NDVI_measures!$A:$A,$B23,NDVI_measures!$B:$B,R$9)</f>
        <v>-0.91601848602294922</v>
      </c>
      <c r="S23" s="7">
        <f>SUMIFS(NDVI_measures!$D:$D,NDVI_measures!$A:$A,$B23,NDVI_measures!$B:$B,S$9)</f>
        <v>-0.16324825584888458</v>
      </c>
      <c r="T23" s="7">
        <f>SUMIFS(NDVI_measures!$D:$D,NDVI_measures!$A:$A,$B23,NDVI_measures!$B:$B,T$9)</f>
        <v>-0.6132819652557373</v>
      </c>
      <c r="U23" s="7">
        <f>SUMIFS(NDVI_measures!$D:$D,NDVI_measures!$A:$A,$B23,NDVI_measures!$B:$B,U$9)</f>
        <v>1.8115707635879517</v>
      </c>
      <c r="W23" s="5">
        <f t="shared" si="0"/>
        <v>-0.70581000000000005</v>
      </c>
      <c r="X23" s="5">
        <f t="shared" si="0"/>
        <v>-0.99861999999999995</v>
      </c>
      <c r="Z23" s="5">
        <v>50504</v>
      </c>
      <c r="AA23" s="10">
        <f t="shared" si="1"/>
        <v>0.27733718468652307</v>
      </c>
      <c r="AB23" s="10">
        <f t="shared" si="2"/>
        <v>0.35209004079538841</v>
      </c>
      <c r="AC23" s="10">
        <f t="shared" si="3"/>
        <v>0</v>
      </c>
      <c r="AD23" s="10">
        <f t="shared" si="4"/>
        <v>0</v>
      </c>
      <c r="AE23" s="10">
        <f t="shared" si="5"/>
        <v>0.13541510187406522</v>
      </c>
      <c r="AF23" s="10">
        <f t="shared" si="6"/>
        <v>0</v>
      </c>
      <c r="AG23" s="10">
        <f t="shared" si="7"/>
        <v>0</v>
      </c>
      <c r="AH23" s="10">
        <f t="shared" si="8"/>
        <v>0</v>
      </c>
      <c r="AI23" s="10">
        <f t="shared" si="9"/>
        <v>0</v>
      </c>
      <c r="AJ23" s="10">
        <f t="shared" si="10"/>
        <v>0.42857142857142855</v>
      </c>
      <c r="AK23" s="10">
        <f t="shared" si="11"/>
        <v>0</v>
      </c>
      <c r="AL23" s="10">
        <f t="shared" si="12"/>
        <v>0</v>
      </c>
      <c r="AM23" s="10">
        <f t="shared" si="13"/>
        <v>0</v>
      </c>
      <c r="AN23" s="10">
        <f t="shared" si="14"/>
        <v>0</v>
      </c>
      <c r="AO23" s="10">
        <f t="shared" si="15"/>
        <v>0</v>
      </c>
      <c r="AP23" s="10">
        <f t="shared" si="16"/>
        <v>0.30767170230761426</v>
      </c>
      <c r="AQ23" s="10">
        <f t="shared" si="17"/>
        <v>0</v>
      </c>
      <c r="AR23" s="10">
        <f t="shared" si="18"/>
        <v>0</v>
      </c>
      <c r="AS23" s="10">
        <f t="shared" si="19"/>
        <v>0</v>
      </c>
      <c r="AU23" s="5">
        <v>50504</v>
      </c>
      <c r="AV23" s="10">
        <f t="shared" si="20"/>
        <v>0.27733718468652307</v>
      </c>
      <c r="AW23" s="10">
        <f t="shared" si="21"/>
        <v>0.35209004079538841</v>
      </c>
      <c r="AX23" s="10">
        <f t="shared" si="22"/>
        <v>0</v>
      </c>
      <c r="AY23" s="10">
        <f t="shared" si="23"/>
        <v>0</v>
      </c>
      <c r="AZ23" s="10">
        <f t="shared" si="24"/>
        <v>0.13541510187406522</v>
      </c>
      <c r="BA23" s="10">
        <f t="shared" si="25"/>
        <v>0</v>
      </c>
      <c r="BB23" s="10">
        <f t="shared" si="26"/>
        <v>0</v>
      </c>
      <c r="BC23" s="10">
        <f t="shared" si="27"/>
        <v>0</v>
      </c>
      <c r="BD23" s="10">
        <f t="shared" si="28"/>
        <v>0</v>
      </c>
      <c r="BE23" s="10">
        <f t="shared" si="29"/>
        <v>0.42857142857142855</v>
      </c>
      <c r="BF23" s="10">
        <f t="shared" si="30"/>
        <v>0</v>
      </c>
      <c r="BG23" s="10">
        <f t="shared" si="31"/>
        <v>0</v>
      </c>
      <c r="BH23" s="10">
        <f t="shared" si="32"/>
        <v>0</v>
      </c>
      <c r="BI23" s="10">
        <f t="shared" si="33"/>
        <v>0</v>
      </c>
      <c r="BJ23" s="10">
        <f t="shared" si="34"/>
        <v>0</v>
      </c>
      <c r="BK23" s="10">
        <f t="shared" si="35"/>
        <v>0.30767170230761426</v>
      </c>
      <c r="BL23" s="10">
        <f t="shared" si="36"/>
        <v>0</v>
      </c>
      <c r="BM23" s="10">
        <f t="shared" si="37"/>
        <v>0</v>
      </c>
      <c r="BN23" s="10">
        <f t="shared" si="38"/>
        <v>0</v>
      </c>
    </row>
    <row r="24" spans="2:66" x14ac:dyDescent="0.2">
      <c r="B24" s="5">
        <v>50701</v>
      </c>
      <c r="C24" s="7">
        <f>SUMIFS(NDVI_measures!$D:$D,NDVI_measures!$A:$A,$B24,NDVI_measures!$B:$B,C$9)</f>
        <v>-3.0177982989698648E-4</v>
      </c>
      <c r="D24" s="7">
        <f>SUMIFS(NDVI_measures!$D:$D,NDVI_measures!$A:$A,$B24,NDVI_measures!$B:$B,D$9)</f>
        <v>1.067244291305542</v>
      </c>
      <c r="E24" s="7">
        <f>SUMIFS(NDVI_measures!$D:$D,NDVI_measures!$A:$A,$B24,NDVI_measures!$B:$B,E$9)</f>
        <v>-0.57443791627883911</v>
      </c>
      <c r="F24" s="7">
        <f>SUMIFS(NDVI_measures!$D:$D,NDVI_measures!$A:$A,$B24,NDVI_measures!$B:$B,F$9)</f>
        <v>1.0053794384002686</v>
      </c>
      <c r="G24" s="7">
        <f>SUMIFS(NDVI_measures!$D:$D,NDVI_measures!$A:$A,$B24,NDVI_measures!$B:$B,G$9)</f>
        <v>-4.3305404484272003E-2</v>
      </c>
      <c r="H24" s="7">
        <f>SUMIFS(NDVI_measures!$D:$D,NDVI_measures!$A:$A,$B24,NDVI_measures!$B:$B,H$9)</f>
        <v>0.82431161403656006</v>
      </c>
      <c r="I24" s="7">
        <f>SUMIFS(NDVI_measures!$D:$D,NDVI_measures!$A:$A,$B24,NDVI_measures!$B:$B,I$9)</f>
        <v>-0.99843853712081909</v>
      </c>
      <c r="J24" s="7">
        <f>SUMIFS(NDVI_measures!$D:$D,NDVI_measures!$A:$A,$B24,NDVI_measures!$B:$B,J$9)</f>
        <v>-0.85056644678115845</v>
      </c>
      <c r="K24" s="7">
        <f>SUMIFS(NDVI_measures!$D:$D,NDVI_measures!$A:$A,$B24,NDVI_measures!$B:$B,K$9)</f>
        <v>-1.0316343307495117</v>
      </c>
      <c r="L24" s="7">
        <f>SUMIFS(NDVI_measures!$D:$D,NDVI_measures!$A:$A,$B24,NDVI_measures!$B:$B,L$9)</f>
        <v>-0.68383306264877319</v>
      </c>
      <c r="M24" s="7">
        <f>SUMIFS(NDVI_measures!$D:$D,NDVI_measures!$A:$A,$B24,NDVI_measures!$B:$B,M$9)</f>
        <v>0.58665996789932251</v>
      </c>
      <c r="N24" s="7">
        <f>SUMIFS(NDVI_measures!$D:$D,NDVI_measures!$A:$A,$B24,NDVI_measures!$B:$B,N$9)</f>
        <v>-0.47635945677757263</v>
      </c>
      <c r="O24" s="7">
        <f>SUMIFS(NDVI_measures!$D:$D,NDVI_measures!$A:$A,$B24,NDVI_measures!$B:$B,O$9)</f>
        <v>0.33090156316757202</v>
      </c>
      <c r="P24" s="7">
        <f>SUMIFS(NDVI_measures!$D:$D,NDVI_measures!$A:$A,$B24,NDVI_measures!$B:$B,P$9)</f>
        <v>-0.13383935391902924</v>
      </c>
      <c r="Q24" s="7">
        <f>SUMIFS(NDVI_measures!$D:$D,NDVI_measures!$A:$A,$B24,NDVI_measures!$B:$B,Q$9)</f>
        <v>1.5319852828979492</v>
      </c>
      <c r="R24" s="7">
        <f>SUMIFS(NDVI_measures!$D:$D,NDVI_measures!$A:$A,$B24,NDVI_measures!$B:$B,R$9)</f>
        <v>-1.4661972522735596</v>
      </c>
      <c r="S24" s="7">
        <f>SUMIFS(NDVI_measures!$D:$D,NDVI_measures!$A:$A,$B24,NDVI_measures!$B:$B,S$9)</f>
        <v>-9.8380222916603088E-2</v>
      </c>
      <c r="T24" s="7">
        <f>SUMIFS(NDVI_measures!$D:$D,NDVI_measures!$A:$A,$B24,NDVI_measures!$B:$B,T$9)</f>
        <v>-0.45146262645721436</v>
      </c>
      <c r="U24" s="7">
        <f>SUMIFS(NDVI_measures!$D:$D,NDVI_measures!$A:$A,$B24,NDVI_measures!$B:$B,U$9)</f>
        <v>2.4788193702697754</v>
      </c>
      <c r="W24" s="5">
        <f t="shared" si="0"/>
        <v>-0.62914000000000003</v>
      </c>
      <c r="X24" s="5">
        <f t="shared" si="0"/>
        <v>-1.0750900000000001</v>
      </c>
      <c r="Z24" s="5">
        <v>50701</v>
      </c>
      <c r="AA24" s="10">
        <f t="shared" si="1"/>
        <v>0</v>
      </c>
      <c r="AB24" s="10">
        <f t="shared" si="2"/>
        <v>0</v>
      </c>
      <c r="AC24" s="10">
        <f t="shared" si="3"/>
        <v>0</v>
      </c>
      <c r="AD24" s="10">
        <f t="shared" si="4"/>
        <v>0</v>
      </c>
      <c r="AE24" s="10">
        <f t="shared" si="5"/>
        <v>0</v>
      </c>
      <c r="AF24" s="10">
        <f t="shared" si="6"/>
        <v>0</v>
      </c>
      <c r="AG24" s="10">
        <f t="shared" si="7"/>
        <v>0.35490705600001826</v>
      </c>
      <c r="AH24" s="10">
        <f t="shared" si="8"/>
        <v>0.21279750783831469</v>
      </c>
      <c r="AI24" s="10">
        <f t="shared" si="9"/>
        <v>0.3868092170001553</v>
      </c>
      <c r="AJ24" s="10">
        <f t="shared" si="10"/>
        <v>5.2561686270504206E-2</v>
      </c>
      <c r="AK24" s="10">
        <f t="shared" si="11"/>
        <v>0</v>
      </c>
      <c r="AL24" s="10">
        <f t="shared" si="12"/>
        <v>0</v>
      </c>
      <c r="AM24" s="10">
        <f t="shared" si="13"/>
        <v>0</v>
      </c>
      <c r="AN24" s="10">
        <f t="shared" si="14"/>
        <v>0</v>
      </c>
      <c r="AO24" s="10">
        <f t="shared" si="15"/>
        <v>0</v>
      </c>
      <c r="AP24" s="10">
        <f t="shared" si="16"/>
        <v>0.42857142857142855</v>
      </c>
      <c r="AQ24" s="10">
        <f t="shared" si="17"/>
        <v>0</v>
      </c>
      <c r="AR24" s="10">
        <f t="shared" si="18"/>
        <v>0</v>
      </c>
      <c r="AS24" s="10">
        <f t="shared" si="19"/>
        <v>0</v>
      </c>
      <c r="AU24" s="5">
        <v>50701</v>
      </c>
      <c r="AV24" s="10">
        <f t="shared" si="20"/>
        <v>0</v>
      </c>
      <c r="AW24" s="10">
        <f t="shared" si="21"/>
        <v>0</v>
      </c>
      <c r="AX24" s="10">
        <f t="shared" si="22"/>
        <v>0</v>
      </c>
      <c r="AY24" s="10">
        <f t="shared" si="23"/>
        <v>0</v>
      </c>
      <c r="AZ24" s="10">
        <f t="shared" si="24"/>
        <v>0</v>
      </c>
      <c r="BA24" s="10">
        <f t="shared" si="25"/>
        <v>0</v>
      </c>
      <c r="BB24" s="10">
        <f t="shared" si="26"/>
        <v>0.35490705600001826</v>
      </c>
      <c r="BC24" s="10">
        <f t="shared" si="27"/>
        <v>0.21279750783831469</v>
      </c>
      <c r="BD24" s="10">
        <f t="shared" si="28"/>
        <v>0.3868092170001553</v>
      </c>
      <c r="BE24" s="10">
        <f t="shared" si="29"/>
        <v>5.2561686270504206E-2</v>
      </c>
      <c r="BF24" s="10">
        <f t="shared" si="30"/>
        <v>0</v>
      </c>
      <c r="BG24" s="10">
        <f t="shared" si="31"/>
        <v>0</v>
      </c>
      <c r="BH24" s="10">
        <f t="shared" si="32"/>
        <v>0</v>
      </c>
      <c r="BI24" s="10">
        <f t="shared" si="33"/>
        <v>0</v>
      </c>
      <c r="BJ24" s="10">
        <f t="shared" si="34"/>
        <v>0</v>
      </c>
      <c r="BK24" s="10">
        <f t="shared" si="35"/>
        <v>0.42857142857142855</v>
      </c>
      <c r="BL24" s="10">
        <f t="shared" si="36"/>
        <v>0</v>
      </c>
      <c r="BM24" s="10">
        <f t="shared" si="37"/>
        <v>0</v>
      </c>
      <c r="BN24" s="10">
        <f t="shared" si="38"/>
        <v>0</v>
      </c>
    </row>
    <row r="25" spans="2:66" x14ac:dyDescent="0.2">
      <c r="B25" s="5">
        <v>50702</v>
      </c>
      <c r="C25" s="7">
        <f>SUMIFS(NDVI_measures!$D:$D,NDVI_measures!$A:$A,$B25,NDVI_measures!$B:$B,C$9)</f>
        <v>0.63759762048721313</v>
      </c>
      <c r="D25" s="7">
        <f>SUMIFS(NDVI_measures!$D:$D,NDVI_measures!$A:$A,$B25,NDVI_measures!$B:$B,D$9)</f>
        <v>-0.53039437532424927</v>
      </c>
      <c r="E25" s="7">
        <f>SUMIFS(NDVI_measures!$D:$D,NDVI_measures!$A:$A,$B25,NDVI_measures!$B:$B,E$9)</f>
        <v>-0.24348513782024384</v>
      </c>
      <c r="F25" s="7">
        <f>SUMIFS(NDVI_measures!$D:$D,NDVI_measures!$A:$A,$B25,NDVI_measures!$B:$B,F$9)</f>
        <v>1.2017232179641724</v>
      </c>
      <c r="G25" s="7">
        <f>SUMIFS(NDVI_measures!$D:$D,NDVI_measures!$A:$A,$B25,NDVI_measures!$B:$B,G$9)</f>
        <v>1.0468309745192528E-2</v>
      </c>
      <c r="H25" s="7">
        <f>SUMIFS(NDVI_measures!$D:$D,NDVI_measures!$A:$A,$B25,NDVI_measures!$B:$B,H$9)</f>
        <v>0.19657160341739655</v>
      </c>
      <c r="I25" s="7">
        <f>SUMIFS(NDVI_measures!$D:$D,NDVI_measures!$A:$A,$B25,NDVI_measures!$B:$B,I$9)</f>
        <v>-0.92683315277099609</v>
      </c>
      <c r="J25" s="7">
        <f>SUMIFS(NDVI_measures!$D:$D,NDVI_measures!$A:$A,$B25,NDVI_measures!$B:$B,J$9)</f>
        <v>-0.57304304838180542</v>
      </c>
      <c r="K25" s="7">
        <f>SUMIFS(NDVI_measures!$D:$D,NDVI_measures!$A:$A,$B25,NDVI_measures!$B:$B,K$9)</f>
        <v>-0.88612306118011475</v>
      </c>
      <c r="L25" s="7">
        <f>SUMIFS(NDVI_measures!$D:$D,NDVI_measures!$A:$A,$B25,NDVI_measures!$B:$B,L$9)</f>
        <v>-1.0082533359527588</v>
      </c>
      <c r="M25" s="7">
        <f>SUMIFS(NDVI_measures!$D:$D,NDVI_measures!$A:$A,$B25,NDVI_measures!$B:$B,M$9)</f>
        <v>0.31579402089118958</v>
      </c>
      <c r="N25" s="7">
        <f>SUMIFS(NDVI_measures!$D:$D,NDVI_measures!$A:$A,$B25,NDVI_measures!$B:$B,N$9)</f>
        <v>-6.9013305008411407E-2</v>
      </c>
      <c r="O25" s="7">
        <f>SUMIFS(NDVI_measures!$D:$D,NDVI_measures!$A:$A,$B25,NDVI_measures!$B:$B,O$9)</f>
        <v>0.28380751609802246</v>
      </c>
      <c r="P25" s="7">
        <f>SUMIFS(NDVI_measures!$D:$D,NDVI_measures!$A:$A,$B25,NDVI_measures!$B:$B,P$9)</f>
        <v>-6.1258997768163681E-2</v>
      </c>
      <c r="Q25" s="7">
        <f>SUMIFS(NDVI_measures!$D:$D,NDVI_measures!$A:$A,$B25,NDVI_measures!$B:$B,Q$9)</f>
        <v>0.6841234564781189</v>
      </c>
      <c r="R25" s="7">
        <f>SUMIFS(NDVI_measures!$D:$D,NDVI_measures!$A:$A,$B25,NDVI_measures!$B:$B,R$9)</f>
        <v>-1.1391072273254395</v>
      </c>
      <c r="S25" s="7">
        <f>SUMIFS(NDVI_measures!$D:$D,NDVI_measures!$A:$A,$B25,NDVI_measures!$B:$B,S$9)</f>
        <v>-0.45091274380683899</v>
      </c>
      <c r="T25" s="7">
        <f>SUMIFS(NDVI_measures!$D:$D,NDVI_measures!$A:$A,$B25,NDVI_measures!$B:$B,T$9)</f>
        <v>-0.59921383857727051</v>
      </c>
      <c r="U25" s="7">
        <f>SUMIFS(NDVI_measures!$D:$D,NDVI_measures!$A:$A,$B25,NDVI_measures!$B:$B,U$9)</f>
        <v>3.3506345748901367</v>
      </c>
      <c r="W25" s="5">
        <f t="shared" si="0"/>
        <v>-0.58613000000000004</v>
      </c>
      <c r="X25" s="5">
        <f t="shared" si="0"/>
        <v>-1.0213399999999999</v>
      </c>
      <c r="Z25" s="5">
        <v>50702</v>
      </c>
      <c r="AA25" s="10">
        <f t="shared" si="1"/>
        <v>0</v>
      </c>
      <c r="AB25" s="10">
        <f t="shared" si="2"/>
        <v>0</v>
      </c>
      <c r="AC25" s="10">
        <f t="shared" si="3"/>
        <v>0</v>
      </c>
      <c r="AD25" s="10">
        <f t="shared" si="4"/>
        <v>0</v>
      </c>
      <c r="AE25" s="10">
        <f t="shared" si="5"/>
        <v>0</v>
      </c>
      <c r="AF25" s="10">
        <f t="shared" si="6"/>
        <v>0</v>
      </c>
      <c r="AG25" s="10">
        <f t="shared" si="7"/>
        <v>0.33550616231671032</v>
      </c>
      <c r="AH25" s="10">
        <f t="shared" si="8"/>
        <v>0</v>
      </c>
      <c r="AI25" s="10">
        <f t="shared" si="9"/>
        <v>0.29541705105920762</v>
      </c>
      <c r="AJ25" s="10">
        <f t="shared" si="10"/>
        <v>0.41568438483171555</v>
      </c>
      <c r="AK25" s="10">
        <f t="shared" si="11"/>
        <v>0</v>
      </c>
      <c r="AL25" s="10">
        <f t="shared" si="12"/>
        <v>0</v>
      </c>
      <c r="AM25" s="10">
        <f t="shared" si="13"/>
        <v>0</v>
      </c>
      <c r="AN25" s="10">
        <f t="shared" si="14"/>
        <v>0</v>
      </c>
      <c r="AO25" s="10">
        <f t="shared" si="15"/>
        <v>0</v>
      </c>
      <c r="AP25" s="10">
        <f t="shared" si="16"/>
        <v>0.42857142857142855</v>
      </c>
      <c r="AQ25" s="10">
        <f t="shared" si="17"/>
        <v>0</v>
      </c>
      <c r="AR25" s="10">
        <f t="shared" si="18"/>
        <v>1.2884261368669776E-2</v>
      </c>
      <c r="AS25" s="10">
        <f t="shared" si="19"/>
        <v>0</v>
      </c>
      <c r="AU25" s="5">
        <v>50702</v>
      </c>
      <c r="AV25" s="10">
        <f t="shared" si="20"/>
        <v>0</v>
      </c>
      <c r="AW25" s="10">
        <f t="shared" si="21"/>
        <v>0</v>
      </c>
      <c r="AX25" s="10">
        <f t="shared" si="22"/>
        <v>0</v>
      </c>
      <c r="AY25" s="10">
        <f t="shared" si="23"/>
        <v>0</v>
      </c>
      <c r="AZ25" s="10">
        <f t="shared" si="24"/>
        <v>0</v>
      </c>
      <c r="BA25" s="10">
        <f t="shared" si="25"/>
        <v>0</v>
      </c>
      <c r="BB25" s="10">
        <f t="shared" si="26"/>
        <v>0.33550616231671032</v>
      </c>
      <c r="BC25" s="10">
        <f t="shared" si="27"/>
        <v>0</v>
      </c>
      <c r="BD25" s="10">
        <f t="shared" si="28"/>
        <v>0.29541705105920762</v>
      </c>
      <c r="BE25" s="10">
        <f t="shared" si="29"/>
        <v>0.41568438483171555</v>
      </c>
      <c r="BF25" s="10">
        <f t="shared" si="30"/>
        <v>0</v>
      </c>
      <c r="BG25" s="10">
        <f t="shared" si="31"/>
        <v>0</v>
      </c>
      <c r="BH25" s="10">
        <f t="shared" si="32"/>
        <v>0</v>
      </c>
      <c r="BI25" s="10">
        <f t="shared" si="33"/>
        <v>0</v>
      </c>
      <c r="BJ25" s="10">
        <f t="shared" si="34"/>
        <v>0</v>
      </c>
      <c r="BK25" s="10">
        <f t="shared" si="35"/>
        <v>0.42857142857142855</v>
      </c>
      <c r="BL25" s="10">
        <f t="shared" si="36"/>
        <v>0</v>
      </c>
      <c r="BM25" s="10">
        <f t="shared" si="37"/>
        <v>1.2884261368669776E-2</v>
      </c>
      <c r="BN25" s="10">
        <f t="shared" si="38"/>
        <v>0</v>
      </c>
    </row>
    <row r="26" spans="2:66" x14ac:dyDescent="0.2">
      <c r="B26" s="5">
        <v>50703</v>
      </c>
      <c r="C26" s="7">
        <f>SUMIFS(NDVI_measures!$D:$D,NDVI_measures!$A:$A,$B26,NDVI_measures!$B:$B,C$9)</f>
        <v>-0.31383365392684937</v>
      </c>
      <c r="D26" s="7">
        <f>SUMIFS(NDVI_measures!$D:$D,NDVI_measures!$A:$A,$B26,NDVI_measures!$B:$B,D$9)</f>
        <v>-0.76245230436325073</v>
      </c>
      <c r="E26" s="7">
        <f>SUMIFS(NDVI_measures!$D:$D,NDVI_measures!$A:$A,$B26,NDVI_measures!$B:$B,E$9)</f>
        <v>-0.8731115460395813</v>
      </c>
      <c r="F26" s="7">
        <f>SUMIFS(NDVI_measures!$D:$D,NDVI_measures!$A:$A,$B26,NDVI_measures!$B:$B,F$9)</f>
        <v>0.37305131554603577</v>
      </c>
      <c r="G26" s="7">
        <f>SUMIFS(NDVI_measures!$D:$D,NDVI_measures!$A:$A,$B26,NDVI_measures!$B:$B,G$9)</f>
        <v>-0.12042918056249619</v>
      </c>
      <c r="H26" s="7">
        <f>SUMIFS(NDVI_measures!$D:$D,NDVI_measures!$A:$A,$B26,NDVI_measures!$B:$B,H$9)</f>
        <v>0.93631696701049805</v>
      </c>
      <c r="I26" s="7">
        <f>SUMIFS(NDVI_measures!$D:$D,NDVI_measures!$A:$A,$B26,NDVI_measures!$B:$B,I$9)</f>
        <v>-1.0844608545303345</v>
      </c>
      <c r="J26" s="7">
        <f>SUMIFS(NDVI_measures!$D:$D,NDVI_measures!$A:$A,$B26,NDVI_measures!$B:$B,J$9)</f>
        <v>-0.40854203701019287</v>
      </c>
      <c r="K26" s="7">
        <f>SUMIFS(NDVI_measures!$D:$D,NDVI_measures!$A:$A,$B26,NDVI_measures!$B:$B,K$9)</f>
        <v>-1.4174355268478394</v>
      </c>
      <c r="L26" s="7">
        <f>SUMIFS(NDVI_measures!$D:$D,NDVI_measures!$A:$A,$B26,NDVI_measures!$B:$B,L$9)</f>
        <v>-0.83323436975479126</v>
      </c>
      <c r="M26" s="7">
        <f>SUMIFS(NDVI_measures!$D:$D,NDVI_measures!$A:$A,$B26,NDVI_measures!$B:$B,M$9)</f>
        <v>0.28631839156150818</v>
      </c>
      <c r="N26" s="7">
        <f>SUMIFS(NDVI_measures!$D:$D,NDVI_measures!$A:$A,$B26,NDVI_measures!$B:$B,N$9)</f>
        <v>0.43984565138816833</v>
      </c>
      <c r="O26" s="7">
        <f>SUMIFS(NDVI_measures!$D:$D,NDVI_measures!$A:$A,$B26,NDVI_measures!$B:$B,O$9)</f>
        <v>1.7079410552978516</v>
      </c>
      <c r="P26" s="7">
        <f>SUMIFS(NDVI_measures!$D:$D,NDVI_measures!$A:$A,$B26,NDVI_measures!$B:$B,P$9)</f>
        <v>-0.56705397367477417</v>
      </c>
      <c r="Q26" s="7">
        <f>SUMIFS(NDVI_measures!$D:$D,NDVI_measures!$A:$A,$B26,NDVI_measures!$B:$B,Q$9)</f>
        <v>0.14176349341869354</v>
      </c>
      <c r="R26" s="7">
        <f>SUMIFS(NDVI_measures!$D:$D,NDVI_measures!$A:$A,$B26,NDVI_measures!$B:$B,R$9)</f>
        <v>-0.67771321535110474</v>
      </c>
      <c r="S26" s="7">
        <f>SUMIFS(NDVI_measures!$D:$D,NDVI_measures!$A:$A,$B26,NDVI_measures!$B:$B,S$9)</f>
        <v>1.0449823141098022</v>
      </c>
      <c r="T26" s="7">
        <f>SUMIFS(NDVI_measures!$D:$D,NDVI_measures!$A:$A,$B26,NDVI_measures!$B:$B,T$9)</f>
        <v>0.12780646979808807</v>
      </c>
      <c r="U26" s="7">
        <f>SUMIFS(NDVI_measures!$D:$D,NDVI_measures!$A:$A,$B26,NDVI_measures!$B:$B,U$9)</f>
        <v>2.640070915222168</v>
      </c>
      <c r="W26" s="5">
        <f t="shared" si="0"/>
        <v>-0.72008000000000005</v>
      </c>
      <c r="X26" s="5">
        <f t="shared" si="0"/>
        <v>-1.1177600000000001</v>
      </c>
      <c r="Z26" s="5">
        <v>50703</v>
      </c>
      <c r="AA26" s="10">
        <f t="shared" si="1"/>
        <v>0</v>
      </c>
      <c r="AB26" s="10">
        <f t="shared" si="2"/>
        <v>4.5663747266198242E-2</v>
      </c>
      <c r="AC26" s="10">
        <f t="shared" si="3"/>
        <v>0.16491890037889176</v>
      </c>
      <c r="AD26" s="10">
        <f t="shared" si="4"/>
        <v>0</v>
      </c>
      <c r="AE26" s="10">
        <f t="shared" si="5"/>
        <v>0</v>
      </c>
      <c r="AF26" s="10">
        <f t="shared" si="6"/>
        <v>0</v>
      </c>
      <c r="AG26" s="10">
        <f t="shared" si="7"/>
        <v>0.39268563510899041</v>
      </c>
      <c r="AH26" s="10">
        <f t="shared" si="8"/>
        <v>0</v>
      </c>
      <c r="AI26" s="10">
        <f t="shared" si="9"/>
        <v>0.42857142857142855</v>
      </c>
      <c r="AJ26" s="10">
        <f t="shared" si="10"/>
        <v>0.12194410052029397</v>
      </c>
      <c r="AK26" s="10">
        <f t="shared" si="11"/>
        <v>0</v>
      </c>
      <c r="AL26" s="10">
        <f t="shared" si="12"/>
        <v>0</v>
      </c>
      <c r="AM26" s="10">
        <f t="shared" si="13"/>
        <v>0</v>
      </c>
      <c r="AN26" s="10">
        <f t="shared" si="14"/>
        <v>0</v>
      </c>
      <c r="AO26" s="10">
        <f t="shared" si="15"/>
        <v>0</v>
      </c>
      <c r="AP26" s="10">
        <f t="shared" si="16"/>
        <v>0</v>
      </c>
      <c r="AQ26" s="10">
        <f t="shared" si="17"/>
        <v>0</v>
      </c>
      <c r="AR26" s="10">
        <f t="shared" si="18"/>
        <v>0</v>
      </c>
      <c r="AS26" s="10">
        <f t="shared" si="19"/>
        <v>0</v>
      </c>
      <c r="AU26" s="5">
        <v>50703</v>
      </c>
      <c r="AV26" s="10">
        <f t="shared" si="20"/>
        <v>0</v>
      </c>
      <c r="AW26" s="10">
        <f t="shared" si="21"/>
        <v>4.5663747266198242E-2</v>
      </c>
      <c r="AX26" s="10">
        <f t="shared" si="22"/>
        <v>0.16491890037889176</v>
      </c>
      <c r="AY26" s="10">
        <f t="shared" si="23"/>
        <v>0</v>
      </c>
      <c r="AZ26" s="10">
        <f t="shared" si="24"/>
        <v>0</v>
      </c>
      <c r="BA26" s="10">
        <f t="shared" si="25"/>
        <v>0</v>
      </c>
      <c r="BB26" s="10">
        <f t="shared" si="26"/>
        <v>0.39268563510899041</v>
      </c>
      <c r="BC26" s="10">
        <f t="shared" si="27"/>
        <v>0</v>
      </c>
      <c r="BD26" s="10">
        <f t="shared" si="28"/>
        <v>0.42857142857142855</v>
      </c>
      <c r="BE26" s="10">
        <f t="shared" si="29"/>
        <v>0.12194410052029397</v>
      </c>
      <c r="BF26" s="10">
        <f t="shared" si="30"/>
        <v>0</v>
      </c>
      <c r="BG26" s="10">
        <f t="shared" si="31"/>
        <v>0</v>
      </c>
      <c r="BH26" s="10">
        <f t="shared" si="32"/>
        <v>0</v>
      </c>
      <c r="BI26" s="10">
        <f t="shared" si="33"/>
        <v>0</v>
      </c>
      <c r="BJ26" s="10">
        <f t="shared" si="34"/>
        <v>0</v>
      </c>
      <c r="BK26" s="10">
        <f t="shared" si="35"/>
        <v>0</v>
      </c>
      <c r="BL26" s="10">
        <f t="shared" si="36"/>
        <v>0</v>
      </c>
      <c r="BM26" s="10">
        <f t="shared" si="37"/>
        <v>0</v>
      </c>
      <c r="BN26" s="10">
        <f t="shared" si="38"/>
        <v>0</v>
      </c>
    </row>
    <row r="27" spans="2:66" x14ac:dyDescent="0.2">
      <c r="B27" s="5">
        <v>50704</v>
      </c>
      <c r="C27" s="7">
        <f>SUMIFS(NDVI_measures!$D:$D,NDVI_measures!$A:$A,$B27,NDVI_measures!$B:$B,C$9)</f>
        <v>0.87025594711303711</v>
      </c>
      <c r="D27" s="7">
        <f>SUMIFS(NDVI_measures!$D:$D,NDVI_measures!$A:$A,$B27,NDVI_measures!$B:$B,D$9)</f>
        <v>-2.1539118140935898E-2</v>
      </c>
      <c r="E27" s="7">
        <f>SUMIFS(NDVI_measures!$D:$D,NDVI_measures!$A:$A,$B27,NDVI_measures!$B:$B,E$9)</f>
        <v>-7.2636795230209827E-3</v>
      </c>
      <c r="F27" s="7">
        <f>SUMIFS(NDVI_measures!$D:$D,NDVI_measures!$A:$A,$B27,NDVI_measures!$B:$B,F$9)</f>
        <v>1.2985191345214844</v>
      </c>
      <c r="G27" s="7">
        <f>SUMIFS(NDVI_measures!$D:$D,NDVI_measures!$A:$A,$B27,NDVI_measures!$B:$B,G$9)</f>
        <v>-6.352570652961731E-2</v>
      </c>
      <c r="H27" s="7">
        <f>SUMIFS(NDVI_measures!$D:$D,NDVI_measures!$A:$A,$B27,NDVI_measures!$B:$B,H$9)</f>
        <v>1.673039436340332</v>
      </c>
      <c r="I27" s="7">
        <f>SUMIFS(NDVI_measures!$D:$D,NDVI_measures!$A:$A,$B27,NDVI_measures!$B:$B,I$9)</f>
        <v>-0.98555111885070801</v>
      </c>
      <c r="J27" s="7">
        <f>SUMIFS(NDVI_measures!$D:$D,NDVI_measures!$A:$A,$B27,NDVI_measures!$B:$B,J$9)</f>
        <v>4.3959956616163254E-2</v>
      </c>
      <c r="K27" s="7">
        <f>SUMIFS(NDVI_measures!$D:$D,NDVI_measures!$A:$A,$B27,NDVI_measures!$B:$B,K$9)</f>
        <v>-1.2080800533294678</v>
      </c>
      <c r="L27" s="7">
        <f>SUMIFS(NDVI_measures!$D:$D,NDVI_measures!$A:$A,$B27,NDVI_measures!$B:$B,L$9)</f>
        <v>-1.3768661022186279</v>
      </c>
      <c r="M27" s="7">
        <f>SUMIFS(NDVI_measures!$D:$D,NDVI_measures!$A:$A,$B27,NDVI_measures!$B:$B,M$9)</f>
        <v>-0.37758535146713257</v>
      </c>
      <c r="N27" s="7">
        <f>SUMIFS(NDVI_measures!$D:$D,NDVI_measures!$A:$A,$B27,NDVI_measures!$B:$B,N$9)</f>
        <v>0.10442063957452774</v>
      </c>
      <c r="O27" s="7">
        <f>SUMIFS(NDVI_measures!$D:$D,NDVI_measures!$A:$A,$B27,NDVI_measures!$B:$B,O$9)</f>
        <v>-0.14078101515769958</v>
      </c>
      <c r="P27" s="7">
        <f>SUMIFS(NDVI_measures!$D:$D,NDVI_measures!$A:$A,$B27,NDVI_measures!$B:$B,P$9)</f>
        <v>-0.78653472661972046</v>
      </c>
      <c r="Q27" s="7">
        <f>SUMIFS(NDVI_measures!$D:$D,NDVI_measures!$A:$A,$B27,NDVI_measures!$B:$B,Q$9)</f>
        <v>-0.11390960961580276</v>
      </c>
      <c r="R27" s="7">
        <f>SUMIFS(NDVI_measures!$D:$D,NDVI_measures!$A:$A,$B27,NDVI_measures!$B:$B,R$9)</f>
        <v>-0.94104534387588501</v>
      </c>
      <c r="S27" s="7">
        <f>SUMIFS(NDVI_measures!$D:$D,NDVI_measures!$A:$A,$B27,NDVI_measures!$B:$B,S$9)</f>
        <v>0.48901775479316711</v>
      </c>
      <c r="T27" s="7">
        <f>SUMIFS(NDVI_measures!$D:$D,NDVI_measures!$A:$A,$B27,NDVI_measures!$B:$B,T$9)</f>
        <v>-0.86211055517196655</v>
      </c>
      <c r="U27" s="7">
        <f>SUMIFS(NDVI_measures!$D:$D,NDVI_measures!$A:$A,$B27,NDVI_measures!$B:$B,U$9)</f>
        <v>2.5917060375213623</v>
      </c>
      <c r="W27" s="5">
        <f t="shared" si="0"/>
        <v>-0.82432000000000005</v>
      </c>
      <c r="X27" s="5">
        <f t="shared" si="0"/>
        <v>-1.22496</v>
      </c>
      <c r="Z27" s="5">
        <v>50704</v>
      </c>
      <c r="AA27" s="10">
        <f t="shared" si="1"/>
        <v>0</v>
      </c>
      <c r="AB27" s="10">
        <f t="shared" si="2"/>
        <v>0</v>
      </c>
      <c r="AC27" s="10">
        <f t="shared" si="3"/>
        <v>0</v>
      </c>
      <c r="AD27" s="10">
        <f t="shared" si="4"/>
        <v>0</v>
      </c>
      <c r="AE27" s="10">
        <f t="shared" si="5"/>
        <v>0</v>
      </c>
      <c r="AF27" s="10">
        <f t="shared" si="6"/>
        <v>0</v>
      </c>
      <c r="AG27" s="10">
        <f t="shared" si="7"/>
        <v>0.17247167266378216</v>
      </c>
      <c r="AH27" s="10">
        <f t="shared" si="8"/>
        <v>0</v>
      </c>
      <c r="AI27" s="10">
        <f t="shared" si="9"/>
        <v>0.41051466225054306</v>
      </c>
      <c r="AJ27" s="10">
        <f t="shared" si="10"/>
        <v>0.42857142857142855</v>
      </c>
      <c r="AK27" s="10">
        <f t="shared" si="11"/>
        <v>0</v>
      </c>
      <c r="AL27" s="10">
        <f t="shared" si="12"/>
        <v>0</v>
      </c>
      <c r="AM27" s="10">
        <f t="shared" si="13"/>
        <v>0</v>
      </c>
      <c r="AN27" s="10">
        <f t="shared" si="14"/>
        <v>0</v>
      </c>
      <c r="AO27" s="10">
        <f t="shared" si="15"/>
        <v>0</v>
      </c>
      <c r="AP27" s="10">
        <f t="shared" si="16"/>
        <v>0.12486308749845064</v>
      </c>
      <c r="AQ27" s="10">
        <f t="shared" si="17"/>
        <v>0</v>
      </c>
      <c r="AR27" s="10">
        <f t="shared" si="18"/>
        <v>4.0425200221039015E-2</v>
      </c>
      <c r="AS27" s="10">
        <f t="shared" si="19"/>
        <v>0</v>
      </c>
      <c r="AU27" s="5">
        <v>50704</v>
      </c>
      <c r="AV27" s="10">
        <f t="shared" si="20"/>
        <v>0</v>
      </c>
      <c r="AW27" s="10">
        <f t="shared" si="21"/>
        <v>0</v>
      </c>
      <c r="AX27" s="10">
        <f t="shared" si="22"/>
        <v>0</v>
      </c>
      <c r="AY27" s="10">
        <f t="shared" si="23"/>
        <v>0</v>
      </c>
      <c r="AZ27" s="10">
        <f t="shared" si="24"/>
        <v>0</v>
      </c>
      <c r="BA27" s="10">
        <f t="shared" si="25"/>
        <v>0</v>
      </c>
      <c r="BB27" s="10">
        <f t="shared" si="26"/>
        <v>0.17247167266378216</v>
      </c>
      <c r="BC27" s="10">
        <f t="shared" si="27"/>
        <v>0</v>
      </c>
      <c r="BD27" s="10">
        <f t="shared" si="28"/>
        <v>0.41051466225054306</v>
      </c>
      <c r="BE27" s="10">
        <f t="shared" si="29"/>
        <v>0.42857142857142855</v>
      </c>
      <c r="BF27" s="10">
        <f t="shared" si="30"/>
        <v>0</v>
      </c>
      <c r="BG27" s="10">
        <f t="shared" si="31"/>
        <v>0</v>
      </c>
      <c r="BH27" s="10">
        <f t="shared" si="32"/>
        <v>0</v>
      </c>
      <c r="BI27" s="10">
        <f t="shared" si="33"/>
        <v>0</v>
      </c>
      <c r="BJ27" s="10">
        <f t="shared" si="34"/>
        <v>0</v>
      </c>
      <c r="BK27" s="10">
        <f t="shared" si="35"/>
        <v>0.12486308749845064</v>
      </c>
      <c r="BL27" s="10">
        <f t="shared" si="36"/>
        <v>0</v>
      </c>
      <c r="BM27" s="10">
        <f t="shared" si="37"/>
        <v>4.0425200221039015E-2</v>
      </c>
      <c r="BN27" s="10">
        <f t="shared" si="38"/>
        <v>0</v>
      </c>
    </row>
    <row r="28" spans="2:66" x14ac:dyDescent="0.2">
      <c r="B28" s="5">
        <v>50802</v>
      </c>
      <c r="C28" s="7">
        <f>SUMIFS(NDVI_measures!$D:$D,NDVI_measures!$A:$A,$B28,NDVI_measures!$B:$B,C$9)</f>
        <v>-1.0356003046035767</v>
      </c>
      <c r="D28" s="7">
        <f>SUMIFS(NDVI_measures!$D:$D,NDVI_measures!$A:$A,$B28,NDVI_measures!$B:$B,D$9)</f>
        <v>0.60679793357849121</v>
      </c>
      <c r="E28" s="7">
        <f>SUMIFS(NDVI_measures!$D:$D,NDVI_measures!$A:$A,$B28,NDVI_measures!$B:$B,E$9)</f>
        <v>0.51094526052474976</v>
      </c>
      <c r="F28" s="7">
        <f>SUMIFS(NDVI_measures!$D:$D,NDVI_measures!$A:$A,$B28,NDVI_measures!$B:$B,F$9)</f>
        <v>0.69665980339050293</v>
      </c>
      <c r="G28" s="7">
        <f>SUMIFS(NDVI_measures!$D:$D,NDVI_measures!$A:$A,$B28,NDVI_measures!$B:$B,G$9)</f>
        <v>-1.2443562746047974</v>
      </c>
      <c r="H28" s="7">
        <f>SUMIFS(NDVI_measures!$D:$D,NDVI_measures!$A:$A,$B28,NDVI_measures!$B:$B,H$9)</f>
        <v>2.1648643016815186</v>
      </c>
      <c r="I28" s="7">
        <f>SUMIFS(NDVI_measures!$D:$D,NDVI_measures!$A:$A,$B28,NDVI_measures!$B:$B,I$9)</f>
        <v>1.5553013421595097E-2</v>
      </c>
      <c r="J28" s="7">
        <f>SUMIFS(NDVI_measures!$D:$D,NDVI_measures!$A:$A,$B28,NDVI_measures!$B:$B,J$9)</f>
        <v>-0.13606005907058716</v>
      </c>
      <c r="K28" s="7">
        <f>SUMIFS(NDVI_measures!$D:$D,NDVI_measures!$A:$A,$B28,NDVI_measures!$B:$B,K$9)</f>
        <v>-0.58030021190643311</v>
      </c>
      <c r="L28" s="7">
        <f>SUMIFS(NDVI_measures!$D:$D,NDVI_measures!$A:$A,$B28,NDVI_measures!$B:$B,L$9)</f>
        <v>-1.3033424615859985</v>
      </c>
      <c r="M28" s="7">
        <f>SUMIFS(NDVI_measures!$D:$D,NDVI_measures!$A:$A,$B28,NDVI_measures!$B:$B,M$9)</f>
        <v>1.9150943756103516</v>
      </c>
      <c r="N28" s="7">
        <f>SUMIFS(NDVI_measures!$D:$D,NDVI_measures!$A:$A,$B28,NDVI_measures!$B:$B,N$9)</f>
        <v>0.27361783385276794</v>
      </c>
      <c r="O28" s="7">
        <f>SUMIFS(NDVI_measures!$D:$D,NDVI_measures!$A:$A,$B28,NDVI_measures!$B:$B,O$9)</f>
        <v>0.45656734704971313</v>
      </c>
      <c r="P28" s="7">
        <f>SUMIFS(NDVI_measures!$D:$D,NDVI_measures!$A:$A,$B28,NDVI_measures!$B:$B,P$9)</f>
        <v>-0.52960890531539917</v>
      </c>
      <c r="Q28" s="7">
        <f>SUMIFS(NDVI_measures!$D:$D,NDVI_measures!$A:$A,$B28,NDVI_measures!$B:$B,Q$9)</f>
        <v>1.9700484350323677E-2</v>
      </c>
      <c r="R28" s="7">
        <f>SUMIFS(NDVI_measures!$D:$D,NDVI_measures!$A:$A,$B28,NDVI_measures!$B:$B,R$9)</f>
        <v>-1.2139414548873901</v>
      </c>
      <c r="S28" s="7">
        <f>SUMIFS(NDVI_measures!$D:$D,NDVI_measures!$A:$A,$B28,NDVI_measures!$B:$B,S$9)</f>
        <v>-0.83099174499511719</v>
      </c>
      <c r="T28" s="7">
        <f>SUMIFS(NDVI_measures!$D:$D,NDVI_measures!$A:$A,$B28,NDVI_measures!$B:$B,T$9)</f>
        <v>-0.99228227138519287</v>
      </c>
      <c r="U28" s="7">
        <f>SUMIFS(NDVI_measures!$D:$D,NDVI_measures!$A:$A,$B28,NDVI_measures!$B:$B,U$9)</f>
        <v>1.0588722229003906</v>
      </c>
      <c r="W28" s="5">
        <f t="shared" si="0"/>
        <v>-0.91164000000000001</v>
      </c>
      <c r="X28" s="5">
        <f t="shared" si="0"/>
        <v>-1.2502500000000001</v>
      </c>
      <c r="Z28" s="5">
        <v>50802</v>
      </c>
      <c r="AA28" s="10">
        <f t="shared" si="1"/>
        <v>0.15689390399014874</v>
      </c>
      <c r="AB28" s="10">
        <f t="shared" si="2"/>
        <v>0</v>
      </c>
      <c r="AC28" s="10">
        <f t="shared" si="3"/>
        <v>0</v>
      </c>
      <c r="AD28" s="10">
        <f t="shared" si="4"/>
        <v>0</v>
      </c>
      <c r="AE28" s="10">
        <f t="shared" si="5"/>
        <v>0.42111186650229371</v>
      </c>
      <c r="AF28" s="10">
        <f t="shared" si="6"/>
        <v>0</v>
      </c>
      <c r="AG28" s="10">
        <f t="shared" si="7"/>
        <v>0</v>
      </c>
      <c r="AH28" s="10">
        <f t="shared" si="8"/>
        <v>0</v>
      </c>
      <c r="AI28" s="10">
        <f t="shared" si="9"/>
        <v>0</v>
      </c>
      <c r="AJ28" s="10">
        <f t="shared" si="10"/>
        <v>0.42857142857142855</v>
      </c>
      <c r="AK28" s="10">
        <f t="shared" si="11"/>
        <v>0</v>
      </c>
      <c r="AL28" s="10">
        <f t="shared" si="12"/>
        <v>0</v>
      </c>
      <c r="AM28" s="10">
        <f t="shared" si="13"/>
        <v>0</v>
      </c>
      <c r="AN28" s="10">
        <f t="shared" si="14"/>
        <v>0</v>
      </c>
      <c r="AO28" s="10">
        <f t="shared" si="15"/>
        <v>0</v>
      </c>
      <c r="AP28" s="10">
        <f t="shared" si="16"/>
        <v>0.38261648025843897</v>
      </c>
      <c r="AQ28" s="10">
        <f t="shared" si="17"/>
        <v>0</v>
      </c>
      <c r="AR28" s="10">
        <f t="shared" si="18"/>
        <v>0.10206719662974199</v>
      </c>
      <c r="AS28" s="10">
        <f t="shared" si="19"/>
        <v>0</v>
      </c>
      <c r="AU28" s="5">
        <v>50802</v>
      </c>
      <c r="AV28" s="10">
        <f t="shared" si="20"/>
        <v>0.15689390399014874</v>
      </c>
      <c r="AW28" s="10">
        <f t="shared" si="21"/>
        <v>0</v>
      </c>
      <c r="AX28" s="10">
        <f t="shared" si="22"/>
        <v>0</v>
      </c>
      <c r="AY28" s="10">
        <f t="shared" si="23"/>
        <v>0</v>
      </c>
      <c r="AZ28" s="10">
        <f t="shared" si="24"/>
        <v>0.42111186650229371</v>
      </c>
      <c r="BA28" s="10">
        <f t="shared" si="25"/>
        <v>0</v>
      </c>
      <c r="BB28" s="10">
        <f t="shared" si="26"/>
        <v>0</v>
      </c>
      <c r="BC28" s="10">
        <f t="shared" si="27"/>
        <v>0</v>
      </c>
      <c r="BD28" s="10">
        <f t="shared" si="28"/>
        <v>0</v>
      </c>
      <c r="BE28" s="10">
        <f t="shared" si="29"/>
        <v>0.42857142857142855</v>
      </c>
      <c r="BF28" s="10">
        <f t="shared" si="30"/>
        <v>0</v>
      </c>
      <c r="BG28" s="10">
        <f t="shared" si="31"/>
        <v>0</v>
      </c>
      <c r="BH28" s="10">
        <f t="shared" si="32"/>
        <v>0</v>
      </c>
      <c r="BI28" s="10">
        <f t="shared" si="33"/>
        <v>0</v>
      </c>
      <c r="BJ28" s="10">
        <f t="shared" si="34"/>
        <v>0</v>
      </c>
      <c r="BK28" s="10">
        <f t="shared" si="35"/>
        <v>0.38261648025843897</v>
      </c>
      <c r="BL28" s="10">
        <f t="shared" si="36"/>
        <v>0</v>
      </c>
      <c r="BM28" s="10">
        <f t="shared" si="37"/>
        <v>0.10206719662974199</v>
      </c>
      <c r="BN28" s="10">
        <f t="shared" si="38"/>
        <v>0</v>
      </c>
    </row>
    <row r="29" spans="2:66" x14ac:dyDescent="0.2">
      <c r="B29" s="5">
        <v>50804</v>
      </c>
      <c r="C29" s="7">
        <f>SUMIFS(NDVI_measures!$D:$D,NDVI_measures!$A:$A,$B29,NDVI_measures!$B:$B,C$9)</f>
        <v>-0.75520431995391846</v>
      </c>
      <c r="D29" s="7">
        <f>SUMIFS(NDVI_measures!$D:$D,NDVI_measures!$A:$A,$B29,NDVI_measures!$B:$B,D$9)</f>
        <v>-0.660877525806427</v>
      </c>
      <c r="E29" s="7">
        <f>SUMIFS(NDVI_measures!$D:$D,NDVI_measures!$A:$A,$B29,NDVI_measures!$B:$B,E$9)</f>
        <v>-0.18761691451072693</v>
      </c>
      <c r="F29" s="7">
        <f>SUMIFS(NDVI_measures!$D:$D,NDVI_measures!$A:$A,$B29,NDVI_measures!$B:$B,F$9)</f>
        <v>0.19944843649864197</v>
      </c>
      <c r="G29" s="7">
        <f>SUMIFS(NDVI_measures!$D:$D,NDVI_measures!$A:$A,$B29,NDVI_measures!$B:$B,G$9)</f>
        <v>-1.5878827571868896</v>
      </c>
      <c r="H29" s="7">
        <f>SUMIFS(NDVI_measures!$D:$D,NDVI_measures!$A:$A,$B29,NDVI_measures!$B:$B,H$9)</f>
        <v>2.0888314247131348</v>
      </c>
      <c r="I29" s="7">
        <f>SUMIFS(NDVI_measures!$D:$D,NDVI_measures!$A:$A,$B29,NDVI_measures!$B:$B,I$9)</f>
        <v>0.584480881690979</v>
      </c>
      <c r="J29" s="7">
        <f>SUMIFS(NDVI_measures!$D:$D,NDVI_measures!$A:$A,$B29,NDVI_measures!$B:$B,J$9)</f>
        <v>-0.90238678455352783</v>
      </c>
      <c r="K29" s="7">
        <f>SUMIFS(NDVI_measures!$D:$D,NDVI_measures!$A:$A,$B29,NDVI_measures!$B:$B,K$9)</f>
        <v>-1.0808758735656738</v>
      </c>
      <c r="L29" s="7">
        <f>SUMIFS(NDVI_measures!$D:$D,NDVI_measures!$A:$A,$B29,NDVI_measures!$B:$B,L$9)</f>
        <v>-0.75154513120651245</v>
      </c>
      <c r="M29" s="7">
        <f>SUMIFS(NDVI_measures!$D:$D,NDVI_measures!$A:$A,$B29,NDVI_measures!$B:$B,M$9)</f>
        <v>1.5273427963256836</v>
      </c>
      <c r="N29" s="7">
        <f>SUMIFS(NDVI_measures!$D:$D,NDVI_measures!$A:$A,$B29,NDVI_measures!$B:$B,N$9)</f>
        <v>0.68531304597854614</v>
      </c>
      <c r="O29" s="7">
        <f>SUMIFS(NDVI_measures!$D:$D,NDVI_measures!$A:$A,$B29,NDVI_measures!$B:$B,O$9)</f>
        <v>0.272226482629776</v>
      </c>
      <c r="P29" s="7">
        <f>SUMIFS(NDVI_measures!$D:$D,NDVI_measures!$A:$A,$B29,NDVI_measures!$B:$B,P$9)</f>
        <v>0.26775407791137695</v>
      </c>
      <c r="Q29" s="7">
        <f>SUMIFS(NDVI_measures!$D:$D,NDVI_measures!$A:$A,$B29,NDVI_measures!$B:$B,Q$9)</f>
        <v>0.41168385744094849</v>
      </c>
      <c r="R29" s="7">
        <f>SUMIFS(NDVI_measures!$D:$D,NDVI_measures!$A:$A,$B29,NDVI_measures!$B:$B,R$9)</f>
        <v>-1.6891214847564697</v>
      </c>
      <c r="S29" s="7">
        <f>SUMIFS(NDVI_measures!$D:$D,NDVI_measures!$A:$A,$B29,NDVI_measures!$B:$B,S$9)</f>
        <v>0.14577971398830414</v>
      </c>
      <c r="T29" s="7">
        <f>SUMIFS(NDVI_measures!$D:$D,NDVI_measures!$A:$A,$B29,NDVI_measures!$B:$B,T$9)</f>
        <v>-0.42058798670768738</v>
      </c>
      <c r="U29" s="7">
        <f>SUMIFS(NDVI_measures!$D:$D,NDVI_measures!$A:$A,$B29,NDVI_measures!$B:$B,U$9)</f>
        <v>1.2858335971832275</v>
      </c>
      <c r="W29" s="5">
        <f t="shared" si="0"/>
        <v>-0.75336999999999998</v>
      </c>
      <c r="X29" s="5">
        <f t="shared" si="0"/>
        <v>-1.5980099999999999</v>
      </c>
      <c r="Z29" s="5">
        <v>50804</v>
      </c>
      <c r="AA29" s="10">
        <f t="shared" si="1"/>
        <v>9.3073631737535152E-4</v>
      </c>
      <c r="AB29" s="10">
        <f t="shared" si="2"/>
        <v>0</v>
      </c>
      <c r="AC29" s="10">
        <f t="shared" si="3"/>
        <v>0</v>
      </c>
      <c r="AD29" s="10">
        <f t="shared" si="4"/>
        <v>0</v>
      </c>
      <c r="AE29" s="10">
        <f t="shared" si="5"/>
        <v>0.42343285246811302</v>
      </c>
      <c r="AF29" s="10">
        <f t="shared" si="6"/>
        <v>0</v>
      </c>
      <c r="AG29" s="10">
        <f t="shared" si="7"/>
        <v>0</v>
      </c>
      <c r="AH29" s="10">
        <f t="shared" si="8"/>
        <v>7.5611309240891059E-2</v>
      </c>
      <c r="AI29" s="10">
        <f t="shared" si="9"/>
        <v>0.16617690388754319</v>
      </c>
      <c r="AJ29" s="10">
        <f t="shared" si="10"/>
        <v>0</v>
      </c>
      <c r="AK29" s="10">
        <f t="shared" si="11"/>
        <v>0</v>
      </c>
      <c r="AL29" s="10">
        <f t="shared" si="12"/>
        <v>0</v>
      </c>
      <c r="AM29" s="10">
        <f t="shared" si="13"/>
        <v>0</v>
      </c>
      <c r="AN29" s="10">
        <f t="shared" si="14"/>
        <v>0</v>
      </c>
      <c r="AO29" s="10">
        <f t="shared" si="15"/>
        <v>0</v>
      </c>
      <c r="AP29" s="10">
        <f t="shared" si="16"/>
        <v>0.42857142857142855</v>
      </c>
      <c r="AQ29" s="10">
        <f t="shared" si="17"/>
        <v>0</v>
      </c>
      <c r="AR29" s="10">
        <f t="shared" si="18"/>
        <v>0</v>
      </c>
      <c r="AS29" s="10">
        <f t="shared" si="19"/>
        <v>0</v>
      </c>
      <c r="AU29" s="5">
        <v>50804</v>
      </c>
      <c r="AV29" s="10">
        <f t="shared" si="20"/>
        <v>9.3073631737535152E-4</v>
      </c>
      <c r="AW29" s="10">
        <f t="shared" si="21"/>
        <v>0</v>
      </c>
      <c r="AX29" s="10">
        <f t="shared" si="22"/>
        <v>0</v>
      </c>
      <c r="AY29" s="10">
        <f t="shared" si="23"/>
        <v>0</v>
      </c>
      <c r="AZ29" s="10">
        <f t="shared" si="24"/>
        <v>0.42343285246811302</v>
      </c>
      <c r="BA29" s="10">
        <f t="shared" si="25"/>
        <v>0</v>
      </c>
      <c r="BB29" s="10">
        <f t="shared" si="26"/>
        <v>0</v>
      </c>
      <c r="BC29" s="10">
        <f t="shared" si="27"/>
        <v>7.5611309240891059E-2</v>
      </c>
      <c r="BD29" s="10">
        <f t="shared" si="28"/>
        <v>0.16617690388754319</v>
      </c>
      <c r="BE29" s="10">
        <f t="shared" si="29"/>
        <v>0</v>
      </c>
      <c r="BF29" s="10">
        <f t="shared" si="30"/>
        <v>0</v>
      </c>
      <c r="BG29" s="10">
        <f t="shared" si="31"/>
        <v>0</v>
      </c>
      <c r="BH29" s="10">
        <f t="shared" si="32"/>
        <v>0</v>
      </c>
      <c r="BI29" s="10">
        <f t="shared" si="33"/>
        <v>0</v>
      </c>
      <c r="BJ29" s="10">
        <f t="shared" si="34"/>
        <v>0</v>
      </c>
      <c r="BK29" s="10">
        <f t="shared" si="35"/>
        <v>0.42857142857142855</v>
      </c>
      <c r="BL29" s="10">
        <f t="shared" si="36"/>
        <v>0</v>
      </c>
      <c r="BM29" s="10">
        <f t="shared" si="37"/>
        <v>0</v>
      </c>
      <c r="BN29" s="10">
        <f t="shared" si="38"/>
        <v>0</v>
      </c>
    </row>
    <row r="30" spans="2:66" x14ac:dyDescent="0.2">
      <c r="B30" s="5">
        <v>50805</v>
      </c>
      <c r="C30" s="7">
        <f>SUMIFS(NDVI_measures!$D:$D,NDVI_measures!$A:$A,$B30,NDVI_measures!$B:$B,C$9)</f>
        <v>-0.43692967295646667</v>
      </c>
      <c r="D30" s="7">
        <f>SUMIFS(NDVI_measures!$D:$D,NDVI_measures!$A:$A,$B30,NDVI_measures!$B:$B,D$9)</f>
        <v>-1.0122594833374023</v>
      </c>
      <c r="E30" s="7">
        <f>SUMIFS(NDVI_measures!$D:$D,NDVI_measures!$A:$A,$B30,NDVI_measures!$B:$B,E$9)</f>
        <v>0.44869965314865112</v>
      </c>
      <c r="F30" s="7">
        <f>SUMIFS(NDVI_measures!$D:$D,NDVI_measures!$A:$A,$B30,NDVI_measures!$B:$B,F$9)</f>
        <v>0.63306856155395508</v>
      </c>
      <c r="G30" s="7">
        <f>SUMIFS(NDVI_measures!$D:$D,NDVI_measures!$A:$A,$B30,NDVI_measures!$B:$B,G$9)</f>
        <v>-0.88715201616287231</v>
      </c>
      <c r="H30" s="7">
        <f>SUMIFS(NDVI_measures!$D:$D,NDVI_measures!$A:$A,$B30,NDVI_measures!$B:$B,H$9)</f>
        <v>1.6775515079498291</v>
      </c>
      <c r="I30" s="7">
        <f>SUMIFS(NDVI_measures!$D:$D,NDVI_measures!$A:$A,$B30,NDVI_measures!$B:$B,I$9)</f>
        <v>-7.4776418507099152E-2</v>
      </c>
      <c r="J30" s="7">
        <f>SUMIFS(NDVI_measures!$D:$D,NDVI_measures!$A:$A,$B30,NDVI_measures!$B:$B,J$9)</f>
        <v>-0.68879079818725586</v>
      </c>
      <c r="K30" s="7">
        <f>SUMIFS(NDVI_measures!$D:$D,NDVI_measures!$A:$A,$B30,NDVI_measures!$B:$B,K$9)</f>
        <v>-1.7291584014892578</v>
      </c>
      <c r="L30" s="7">
        <f>SUMIFS(NDVI_measures!$D:$D,NDVI_measures!$A:$A,$B30,NDVI_measures!$B:$B,L$9)</f>
        <v>-0.96287494897842407</v>
      </c>
      <c r="M30" s="7">
        <f>SUMIFS(NDVI_measures!$D:$D,NDVI_measures!$A:$A,$B30,NDVI_measures!$B:$B,M$9)</f>
        <v>1.2627214193344116</v>
      </c>
      <c r="N30" s="7">
        <f>SUMIFS(NDVI_measures!$D:$D,NDVI_measures!$A:$A,$B30,NDVI_measures!$B:$B,N$9)</f>
        <v>-0.22210694849491119</v>
      </c>
      <c r="O30" s="7">
        <f>SUMIFS(NDVI_measures!$D:$D,NDVI_measures!$A:$A,$B30,NDVI_measures!$B:$B,O$9)</f>
        <v>1.4874210357666016</v>
      </c>
      <c r="P30" s="7">
        <f>SUMIFS(NDVI_measures!$D:$D,NDVI_measures!$A:$A,$B30,NDVI_measures!$B:$B,P$9)</f>
        <v>-3.1153410673141479E-2</v>
      </c>
      <c r="Q30" s="7">
        <f>SUMIFS(NDVI_measures!$D:$D,NDVI_measures!$A:$A,$B30,NDVI_measures!$B:$B,Q$9)</f>
        <v>1.4034672975540161</v>
      </c>
      <c r="R30" s="7">
        <f>SUMIFS(NDVI_measures!$D:$D,NDVI_measures!$A:$A,$B30,NDVI_measures!$B:$B,R$9)</f>
        <v>-0.98262876272201538</v>
      </c>
      <c r="S30" s="7">
        <f>SUMIFS(NDVI_measures!$D:$D,NDVI_measures!$A:$A,$B30,NDVI_measures!$B:$B,S$9)</f>
        <v>-0.84352904558181763</v>
      </c>
      <c r="T30" s="7">
        <f>SUMIFS(NDVI_measures!$D:$D,NDVI_measures!$A:$A,$B30,NDVI_measures!$B:$B,T$9)</f>
        <v>-0.55627566576004028</v>
      </c>
      <c r="U30" s="7">
        <f>SUMIFS(NDVI_measures!$D:$D,NDVI_measures!$A:$A,$B30,NDVI_measures!$B:$B,U$9)</f>
        <v>1.0915217399597168</v>
      </c>
      <c r="W30" s="5">
        <f t="shared" si="0"/>
        <v>-0.86534</v>
      </c>
      <c r="X30" s="5">
        <f t="shared" si="0"/>
        <v>-1.08395</v>
      </c>
      <c r="Z30" s="5">
        <v>50805</v>
      </c>
      <c r="AA30" s="10">
        <f t="shared" si="1"/>
        <v>0</v>
      </c>
      <c r="AB30" s="10">
        <f t="shared" si="2"/>
        <v>0.288026590086852</v>
      </c>
      <c r="AC30" s="10">
        <f t="shared" si="3"/>
        <v>0</v>
      </c>
      <c r="AD30" s="10">
        <f t="shared" si="4"/>
        <v>0</v>
      </c>
      <c r="AE30" s="10">
        <f t="shared" si="5"/>
        <v>4.276111306411088E-2</v>
      </c>
      <c r="AF30" s="10">
        <f t="shared" si="6"/>
        <v>0</v>
      </c>
      <c r="AG30" s="10">
        <f t="shared" si="7"/>
        <v>0</v>
      </c>
      <c r="AH30" s="10">
        <f t="shared" si="8"/>
        <v>0</v>
      </c>
      <c r="AI30" s="10">
        <f t="shared" si="9"/>
        <v>0.42857142857142855</v>
      </c>
      <c r="AJ30" s="10">
        <f t="shared" si="10"/>
        <v>0.19121125483429216</v>
      </c>
      <c r="AK30" s="10">
        <f t="shared" si="11"/>
        <v>0</v>
      </c>
      <c r="AL30" s="10">
        <f t="shared" si="12"/>
        <v>0</v>
      </c>
      <c r="AM30" s="10">
        <f t="shared" si="13"/>
        <v>0</v>
      </c>
      <c r="AN30" s="10">
        <f t="shared" si="14"/>
        <v>0</v>
      </c>
      <c r="AO30" s="10">
        <f t="shared" si="15"/>
        <v>0</v>
      </c>
      <c r="AP30" s="10">
        <f t="shared" si="16"/>
        <v>0.22993738893531609</v>
      </c>
      <c r="AQ30" s="10">
        <f t="shared" si="17"/>
        <v>0</v>
      </c>
      <c r="AR30" s="10">
        <f t="shared" si="18"/>
        <v>0</v>
      </c>
      <c r="AS30" s="10">
        <f t="shared" si="19"/>
        <v>0</v>
      </c>
      <c r="AU30" s="5">
        <v>50805</v>
      </c>
      <c r="AV30" s="10">
        <f t="shared" si="20"/>
        <v>0</v>
      </c>
      <c r="AW30" s="10">
        <f t="shared" si="21"/>
        <v>0.288026590086852</v>
      </c>
      <c r="AX30" s="10">
        <f t="shared" si="22"/>
        <v>0</v>
      </c>
      <c r="AY30" s="10">
        <f t="shared" si="23"/>
        <v>0</v>
      </c>
      <c r="AZ30" s="10">
        <f t="shared" si="24"/>
        <v>4.276111306411088E-2</v>
      </c>
      <c r="BA30" s="10">
        <f t="shared" si="25"/>
        <v>0</v>
      </c>
      <c r="BB30" s="10">
        <f t="shared" si="26"/>
        <v>0</v>
      </c>
      <c r="BC30" s="10">
        <f t="shared" si="27"/>
        <v>0</v>
      </c>
      <c r="BD30" s="10">
        <f t="shared" si="28"/>
        <v>0.42857142857142855</v>
      </c>
      <c r="BE30" s="10">
        <f t="shared" si="29"/>
        <v>0.19121125483429216</v>
      </c>
      <c r="BF30" s="10">
        <f t="shared" si="30"/>
        <v>0</v>
      </c>
      <c r="BG30" s="10">
        <f t="shared" si="31"/>
        <v>0</v>
      </c>
      <c r="BH30" s="10">
        <f t="shared" si="32"/>
        <v>0</v>
      </c>
      <c r="BI30" s="10">
        <f t="shared" si="33"/>
        <v>0</v>
      </c>
      <c r="BJ30" s="10">
        <f t="shared" si="34"/>
        <v>0</v>
      </c>
      <c r="BK30" s="10">
        <f t="shared" si="35"/>
        <v>0.22993738893531609</v>
      </c>
      <c r="BL30" s="10">
        <f t="shared" si="36"/>
        <v>0</v>
      </c>
      <c r="BM30" s="10">
        <f t="shared" si="37"/>
        <v>0</v>
      </c>
      <c r="BN30" s="10">
        <f t="shared" si="38"/>
        <v>0</v>
      </c>
    </row>
    <row r="31" spans="2:66" x14ac:dyDescent="0.2">
      <c r="B31" s="5">
        <v>50806</v>
      </c>
      <c r="C31" s="7">
        <f>SUMIFS(NDVI_measures!$D:$D,NDVI_measures!$A:$A,$B31,NDVI_measures!$B:$B,C$9)</f>
        <v>-1.0695722103118896</v>
      </c>
      <c r="D31" s="7">
        <f>SUMIFS(NDVI_measures!$D:$D,NDVI_measures!$A:$A,$B31,NDVI_measures!$B:$B,D$9)</f>
        <v>-0.17302380502223969</v>
      </c>
      <c r="E31" s="7">
        <f>SUMIFS(NDVI_measures!$D:$D,NDVI_measures!$A:$A,$B31,NDVI_measures!$B:$B,E$9)</f>
        <v>-9.7475290298461914E-2</v>
      </c>
      <c r="F31" s="7">
        <f>SUMIFS(NDVI_measures!$D:$D,NDVI_measures!$A:$A,$B31,NDVI_measures!$B:$B,F$9)</f>
        <v>1.1366804838180542</v>
      </c>
      <c r="G31" s="7">
        <f>SUMIFS(NDVI_measures!$D:$D,NDVI_measures!$A:$A,$B31,NDVI_measures!$B:$B,G$9)</f>
        <v>-0.99284321069717407</v>
      </c>
      <c r="H31" s="7">
        <f>SUMIFS(NDVI_measures!$D:$D,NDVI_measures!$A:$A,$B31,NDVI_measures!$B:$B,H$9)</f>
        <v>2.3495883941650391</v>
      </c>
      <c r="I31" s="7">
        <f>SUMIFS(NDVI_measures!$D:$D,NDVI_measures!$A:$A,$B31,NDVI_measures!$B:$B,I$9)</f>
        <v>0.79907310009002686</v>
      </c>
      <c r="J31" s="7">
        <f>SUMIFS(NDVI_measures!$D:$D,NDVI_measures!$A:$A,$B31,NDVI_measures!$B:$B,J$9)</f>
        <v>-0.57850682735443115</v>
      </c>
      <c r="K31" s="7">
        <f>SUMIFS(NDVI_measures!$D:$D,NDVI_measures!$A:$A,$B31,NDVI_measures!$B:$B,K$9)</f>
        <v>-0.47285696864128113</v>
      </c>
      <c r="L31" s="7">
        <f>SUMIFS(NDVI_measures!$D:$D,NDVI_measures!$A:$A,$B31,NDVI_measures!$B:$B,L$9)</f>
        <v>-0.54132282733917236</v>
      </c>
      <c r="M31" s="7">
        <f>SUMIFS(NDVI_measures!$D:$D,NDVI_measures!$A:$A,$B31,NDVI_measures!$B:$B,M$9)</f>
        <v>2.2091152667999268</v>
      </c>
      <c r="N31" s="7">
        <f>SUMIFS(NDVI_measures!$D:$D,NDVI_measures!$A:$A,$B31,NDVI_measures!$B:$B,N$9)</f>
        <v>-0.26568877696990967</v>
      </c>
      <c r="O31" s="7">
        <f>SUMIFS(NDVI_measures!$D:$D,NDVI_measures!$A:$A,$B31,NDVI_measures!$B:$B,O$9)</f>
        <v>0.12621913850307465</v>
      </c>
      <c r="P31" s="7">
        <f>SUMIFS(NDVI_measures!$D:$D,NDVI_measures!$A:$A,$B31,NDVI_measures!$B:$B,P$9)</f>
        <v>2.5881268084049225E-2</v>
      </c>
      <c r="Q31" s="7">
        <f>SUMIFS(NDVI_measures!$D:$D,NDVI_measures!$A:$A,$B31,NDVI_measures!$B:$B,Q$9)</f>
        <v>-0.47875919938087463</v>
      </c>
      <c r="R31" s="7">
        <f>SUMIFS(NDVI_measures!$D:$D,NDVI_measures!$A:$A,$B31,NDVI_measures!$B:$B,R$9)</f>
        <v>-1.1167900562286377</v>
      </c>
      <c r="S31" s="7">
        <f>SUMIFS(NDVI_measures!$D:$D,NDVI_measures!$A:$A,$B31,NDVI_measures!$B:$B,S$9)</f>
        <v>-0.64284110069274902</v>
      </c>
      <c r="T31" s="7">
        <f>SUMIFS(NDVI_measures!$D:$D,NDVI_measures!$A:$A,$B31,NDVI_measures!$B:$B,T$9)</f>
        <v>-0.9391329288482666</v>
      </c>
      <c r="U31" s="7">
        <f>SUMIFS(NDVI_measures!$D:$D,NDVI_measures!$A:$A,$B31,NDVI_measures!$B:$B,U$9)</f>
        <v>0.87521183490753174</v>
      </c>
      <c r="W31" s="5">
        <f t="shared" si="0"/>
        <v>-0.61067000000000005</v>
      </c>
      <c r="X31" s="5">
        <f t="shared" si="0"/>
        <v>-1.07429</v>
      </c>
      <c r="Z31" s="5">
        <v>50806</v>
      </c>
      <c r="AA31" s="10">
        <f t="shared" si="1"/>
        <v>0.42421029258434212</v>
      </c>
      <c r="AB31" s="10">
        <f t="shared" si="2"/>
        <v>0</v>
      </c>
      <c r="AC31" s="10">
        <f t="shared" si="3"/>
        <v>0</v>
      </c>
      <c r="AD31" s="10">
        <f t="shared" si="4"/>
        <v>0</v>
      </c>
      <c r="AE31" s="10">
        <f t="shared" si="5"/>
        <v>0.35328182319618967</v>
      </c>
      <c r="AF31" s="10">
        <f t="shared" si="6"/>
        <v>0</v>
      </c>
      <c r="AG31" s="10">
        <f t="shared" si="7"/>
        <v>0</v>
      </c>
      <c r="AH31" s="10">
        <f t="shared" si="8"/>
        <v>0</v>
      </c>
      <c r="AI31" s="10">
        <f t="shared" si="9"/>
        <v>0</v>
      </c>
      <c r="AJ31" s="10">
        <f t="shared" si="10"/>
        <v>0</v>
      </c>
      <c r="AK31" s="10">
        <f t="shared" si="11"/>
        <v>0</v>
      </c>
      <c r="AL31" s="10">
        <f t="shared" si="12"/>
        <v>0</v>
      </c>
      <c r="AM31" s="10">
        <f t="shared" si="13"/>
        <v>0</v>
      </c>
      <c r="AN31" s="10">
        <f t="shared" si="14"/>
        <v>0</v>
      </c>
      <c r="AO31" s="10">
        <f t="shared" si="15"/>
        <v>0</v>
      </c>
      <c r="AP31" s="10">
        <f t="shared" si="16"/>
        <v>0.42857142857142855</v>
      </c>
      <c r="AQ31" s="10">
        <f t="shared" si="17"/>
        <v>2.9739041850236632E-2</v>
      </c>
      <c r="AR31" s="10">
        <f t="shared" si="18"/>
        <v>0.30363191115408544</v>
      </c>
      <c r="AS31" s="10">
        <f t="shared" si="19"/>
        <v>0</v>
      </c>
      <c r="AU31" s="5">
        <v>50806</v>
      </c>
      <c r="AV31" s="10">
        <f t="shared" si="20"/>
        <v>0.42421029258434212</v>
      </c>
      <c r="AW31" s="10">
        <f t="shared" si="21"/>
        <v>0</v>
      </c>
      <c r="AX31" s="10">
        <f t="shared" si="22"/>
        <v>0</v>
      </c>
      <c r="AY31" s="10">
        <f t="shared" si="23"/>
        <v>0</v>
      </c>
      <c r="AZ31" s="10">
        <f t="shared" si="24"/>
        <v>0.35328182319618967</v>
      </c>
      <c r="BA31" s="10">
        <f t="shared" si="25"/>
        <v>0</v>
      </c>
      <c r="BB31" s="10">
        <f t="shared" si="26"/>
        <v>0</v>
      </c>
      <c r="BC31" s="10">
        <f t="shared" si="27"/>
        <v>0</v>
      </c>
      <c r="BD31" s="10">
        <f t="shared" si="28"/>
        <v>0</v>
      </c>
      <c r="BE31" s="10">
        <f t="shared" si="29"/>
        <v>0</v>
      </c>
      <c r="BF31" s="10">
        <f t="shared" si="30"/>
        <v>0</v>
      </c>
      <c r="BG31" s="10">
        <f t="shared" si="31"/>
        <v>0</v>
      </c>
      <c r="BH31" s="10">
        <f t="shared" si="32"/>
        <v>0</v>
      </c>
      <c r="BI31" s="10">
        <f t="shared" si="33"/>
        <v>0</v>
      </c>
      <c r="BJ31" s="10">
        <f t="shared" si="34"/>
        <v>0</v>
      </c>
      <c r="BK31" s="10">
        <f t="shared" si="35"/>
        <v>0.42857142857142855</v>
      </c>
      <c r="BL31" s="10">
        <f t="shared" si="36"/>
        <v>2.9739041850236632E-2</v>
      </c>
      <c r="BM31" s="10">
        <f t="shared" si="37"/>
        <v>0.30363191115408544</v>
      </c>
      <c r="BN31" s="10">
        <f t="shared" si="38"/>
        <v>0</v>
      </c>
    </row>
    <row r="32" spans="2:66" x14ac:dyDescent="0.2">
      <c r="B32" s="5">
        <v>50807</v>
      </c>
      <c r="C32" s="7">
        <f>SUMIFS(NDVI_measures!$D:$D,NDVI_measures!$A:$A,$B32,NDVI_measures!$B:$B,C$9)</f>
        <v>-0.5954437255859375</v>
      </c>
      <c r="D32" s="7">
        <f>SUMIFS(NDVI_measures!$D:$D,NDVI_measures!$A:$A,$B32,NDVI_measures!$B:$B,D$9)</f>
        <v>-0.66550475358963013</v>
      </c>
      <c r="E32" s="7">
        <f>SUMIFS(NDVI_measures!$D:$D,NDVI_measures!$A:$A,$B32,NDVI_measures!$B:$B,E$9)</f>
        <v>-0.4077802300453186</v>
      </c>
      <c r="F32" s="7">
        <f>SUMIFS(NDVI_measures!$D:$D,NDVI_measures!$A:$A,$B32,NDVI_measures!$B:$B,F$9)</f>
        <v>1.3097159862518311</v>
      </c>
      <c r="G32" s="7">
        <f>SUMIFS(NDVI_measures!$D:$D,NDVI_measures!$A:$A,$B32,NDVI_measures!$B:$B,G$9)</f>
        <v>-1.0533425807952881</v>
      </c>
      <c r="H32" s="7">
        <f>SUMIFS(NDVI_measures!$D:$D,NDVI_measures!$A:$A,$B32,NDVI_measures!$B:$B,H$9)</f>
        <v>2.9881782531738281</v>
      </c>
      <c r="I32" s="7">
        <f>SUMIFS(NDVI_measures!$D:$D,NDVI_measures!$A:$A,$B32,NDVI_measures!$B:$B,I$9)</f>
        <v>-0.61245852708816528</v>
      </c>
      <c r="J32" s="7">
        <f>SUMIFS(NDVI_measures!$D:$D,NDVI_measures!$A:$A,$B32,NDVI_measures!$B:$B,J$9)</f>
        <v>-0.42529550194740295</v>
      </c>
      <c r="K32" s="7">
        <f>SUMIFS(NDVI_measures!$D:$D,NDVI_measures!$A:$A,$B32,NDVI_measures!$B:$B,K$9)</f>
        <v>0.72170370817184448</v>
      </c>
      <c r="L32" s="7">
        <f>SUMIFS(NDVI_measures!$D:$D,NDVI_measures!$A:$A,$B32,NDVI_measures!$B:$B,L$9)</f>
        <v>-0.91922581195831299</v>
      </c>
      <c r="M32" s="7">
        <f>SUMIFS(NDVI_measures!$D:$D,NDVI_measures!$A:$A,$B32,NDVI_measures!$B:$B,M$9)</f>
        <v>1.1750986576080322</v>
      </c>
      <c r="N32" s="7">
        <f>SUMIFS(NDVI_measures!$D:$D,NDVI_measures!$A:$A,$B32,NDVI_measures!$B:$B,N$9)</f>
        <v>-0.3041900098323822</v>
      </c>
      <c r="O32" s="7">
        <f>SUMIFS(NDVI_measures!$D:$D,NDVI_measures!$A:$A,$B32,NDVI_measures!$B:$B,O$9)</f>
        <v>0.17072372138500214</v>
      </c>
      <c r="P32" s="7">
        <f>SUMIFS(NDVI_measures!$D:$D,NDVI_measures!$A:$A,$B32,NDVI_measures!$B:$B,P$9)</f>
        <v>-0.32270613312721252</v>
      </c>
      <c r="Q32" s="7">
        <f>SUMIFS(NDVI_measures!$D:$D,NDVI_measures!$A:$A,$B32,NDVI_measures!$B:$B,Q$9)</f>
        <v>0.38240814208984375</v>
      </c>
      <c r="R32" s="7">
        <f>SUMIFS(NDVI_measures!$D:$D,NDVI_measures!$A:$A,$B32,NDVI_measures!$B:$B,R$9)</f>
        <v>-0.8886992335319519</v>
      </c>
      <c r="S32" s="7">
        <f>SUMIFS(NDVI_measures!$D:$D,NDVI_measures!$A:$A,$B32,NDVI_measures!$B:$B,S$9)</f>
        <v>-0.41979071497917175</v>
      </c>
      <c r="T32" s="7">
        <f>SUMIFS(NDVI_measures!$D:$D,NDVI_measures!$A:$A,$B32,NDVI_measures!$B:$B,T$9)</f>
        <v>-0.71755009889602661</v>
      </c>
      <c r="U32" s="7">
        <f>SUMIFS(NDVI_measures!$D:$D,NDVI_measures!$A:$A,$B32,NDVI_measures!$B:$B,U$9)</f>
        <v>0.98343175649642944</v>
      </c>
      <c r="W32" s="5">
        <f t="shared" si="0"/>
        <v>-0.63897999999999999</v>
      </c>
      <c r="X32" s="5">
        <f t="shared" si="0"/>
        <v>-0.93264000000000002</v>
      </c>
      <c r="Z32" s="5">
        <v>50807</v>
      </c>
      <c r="AA32" s="10">
        <f t="shared" si="1"/>
        <v>0</v>
      </c>
      <c r="AB32" s="10">
        <f t="shared" si="2"/>
        <v>3.8710588906943108E-2</v>
      </c>
      <c r="AC32" s="10">
        <f t="shared" si="3"/>
        <v>0</v>
      </c>
      <c r="AD32" s="10">
        <f t="shared" si="4"/>
        <v>0</v>
      </c>
      <c r="AE32" s="10">
        <f t="shared" si="5"/>
        <v>0.42857142857142855</v>
      </c>
      <c r="AF32" s="10">
        <f t="shared" si="6"/>
        <v>0</v>
      </c>
      <c r="AG32" s="10">
        <f t="shared" si="7"/>
        <v>0</v>
      </c>
      <c r="AH32" s="10">
        <f t="shared" si="8"/>
        <v>0</v>
      </c>
      <c r="AI32" s="10">
        <f t="shared" si="9"/>
        <v>0</v>
      </c>
      <c r="AJ32" s="10">
        <f t="shared" si="10"/>
        <v>0.40899457870371903</v>
      </c>
      <c r="AK32" s="10">
        <f t="shared" si="11"/>
        <v>0</v>
      </c>
      <c r="AL32" s="10">
        <f t="shared" si="12"/>
        <v>0</v>
      </c>
      <c r="AM32" s="10">
        <f t="shared" si="13"/>
        <v>0</v>
      </c>
      <c r="AN32" s="10">
        <f t="shared" si="14"/>
        <v>0</v>
      </c>
      <c r="AO32" s="10">
        <f t="shared" si="15"/>
        <v>0</v>
      </c>
      <c r="AP32" s="10">
        <f t="shared" si="16"/>
        <v>0.36444367178557108</v>
      </c>
      <c r="AQ32" s="10">
        <f t="shared" si="17"/>
        <v>0</v>
      </c>
      <c r="AR32" s="10">
        <f t="shared" si="18"/>
        <v>0.11466627912166637</v>
      </c>
      <c r="AS32" s="10">
        <f t="shared" si="19"/>
        <v>0</v>
      </c>
      <c r="AU32" s="5">
        <v>50807</v>
      </c>
      <c r="AV32" s="10">
        <f t="shared" si="20"/>
        <v>0</v>
      </c>
      <c r="AW32" s="10">
        <f t="shared" si="21"/>
        <v>3.8710588906943108E-2</v>
      </c>
      <c r="AX32" s="10">
        <f t="shared" si="22"/>
        <v>0</v>
      </c>
      <c r="AY32" s="10">
        <f t="shared" si="23"/>
        <v>0</v>
      </c>
      <c r="AZ32" s="10">
        <f t="shared" si="24"/>
        <v>0.42857142857142855</v>
      </c>
      <c r="BA32" s="10">
        <f t="shared" si="25"/>
        <v>0</v>
      </c>
      <c r="BB32" s="10">
        <f t="shared" si="26"/>
        <v>0</v>
      </c>
      <c r="BC32" s="10">
        <f t="shared" si="27"/>
        <v>0</v>
      </c>
      <c r="BD32" s="10">
        <f t="shared" si="28"/>
        <v>0</v>
      </c>
      <c r="BE32" s="10">
        <f t="shared" si="29"/>
        <v>0.40899457870371903</v>
      </c>
      <c r="BF32" s="10">
        <f t="shared" si="30"/>
        <v>0</v>
      </c>
      <c r="BG32" s="10">
        <f t="shared" si="31"/>
        <v>0</v>
      </c>
      <c r="BH32" s="10">
        <f t="shared" si="32"/>
        <v>0</v>
      </c>
      <c r="BI32" s="10">
        <f t="shared" si="33"/>
        <v>0</v>
      </c>
      <c r="BJ32" s="10">
        <f t="shared" si="34"/>
        <v>0</v>
      </c>
      <c r="BK32" s="10">
        <f t="shared" si="35"/>
        <v>0.36444367178557108</v>
      </c>
      <c r="BL32" s="10">
        <f t="shared" si="36"/>
        <v>0</v>
      </c>
      <c r="BM32" s="10">
        <f t="shared" si="37"/>
        <v>0.11466627912166637</v>
      </c>
      <c r="BN32" s="10">
        <f t="shared" si="38"/>
        <v>0</v>
      </c>
    </row>
    <row r="33" spans="2:66" x14ac:dyDescent="0.2">
      <c r="B33" s="5">
        <v>50808</v>
      </c>
      <c r="C33" s="7">
        <f>SUMIFS(NDVI_measures!$D:$D,NDVI_measures!$A:$A,$B33,NDVI_measures!$B:$B,C$9)</f>
        <v>-1.5351986885070801</v>
      </c>
      <c r="D33" s="7">
        <f>SUMIFS(NDVI_measures!$D:$D,NDVI_measures!$A:$A,$B33,NDVI_measures!$B:$B,D$9)</f>
        <v>-0.86217093467712402</v>
      </c>
      <c r="E33" s="7">
        <f>SUMIFS(NDVI_measures!$D:$D,NDVI_measures!$A:$A,$B33,NDVI_measures!$B:$B,E$9)</f>
        <v>-0.80272364616394043</v>
      </c>
      <c r="F33" s="7">
        <f>SUMIFS(NDVI_measures!$D:$D,NDVI_measures!$A:$A,$B33,NDVI_measures!$B:$B,F$9)</f>
        <v>1.7354617118835449</v>
      </c>
      <c r="G33" s="7">
        <f>SUMIFS(NDVI_measures!$D:$D,NDVI_measures!$A:$A,$B33,NDVI_measures!$B:$B,G$9)</f>
        <v>-1.3536722660064697</v>
      </c>
      <c r="H33" s="7">
        <f>SUMIFS(NDVI_measures!$D:$D,NDVI_measures!$A:$A,$B33,NDVI_measures!$B:$B,H$9)</f>
        <v>1.8803642988204956</v>
      </c>
      <c r="I33" s="7">
        <f>SUMIFS(NDVI_measures!$D:$D,NDVI_measures!$A:$A,$B33,NDVI_measures!$B:$B,I$9)</f>
        <v>-0.51026439666748047</v>
      </c>
      <c r="J33" s="7">
        <f>SUMIFS(NDVI_measures!$D:$D,NDVI_measures!$A:$A,$B33,NDVI_measures!$B:$B,J$9)</f>
        <v>-0.12173417210578918</v>
      </c>
      <c r="K33" s="7">
        <f>SUMIFS(NDVI_measures!$D:$D,NDVI_measures!$A:$A,$B33,NDVI_measures!$B:$B,K$9)</f>
        <v>0.3856905996799469</v>
      </c>
      <c r="L33" s="7">
        <f>SUMIFS(NDVI_measures!$D:$D,NDVI_measures!$A:$A,$B33,NDVI_measures!$B:$B,L$9)</f>
        <v>-0.66100567579269409</v>
      </c>
      <c r="M33" s="7">
        <f>SUMIFS(NDVI_measures!$D:$D,NDVI_measures!$A:$A,$B33,NDVI_measures!$B:$B,M$9)</f>
        <v>0.86976104974746704</v>
      </c>
      <c r="N33" s="7">
        <f>SUMIFS(NDVI_measures!$D:$D,NDVI_measures!$A:$A,$B33,NDVI_measures!$B:$B,N$9)</f>
        <v>-0.88021743297576904</v>
      </c>
      <c r="O33" s="7">
        <f>SUMIFS(NDVI_measures!$D:$D,NDVI_measures!$A:$A,$B33,NDVI_measures!$B:$B,O$9)</f>
        <v>0.54970133304595947</v>
      </c>
      <c r="P33" s="7">
        <f>SUMIFS(NDVI_measures!$D:$D,NDVI_measures!$A:$A,$B33,NDVI_measures!$B:$B,P$9)</f>
        <v>0.8564915657043457</v>
      </c>
      <c r="Q33" s="7">
        <f>SUMIFS(NDVI_measures!$D:$D,NDVI_measures!$A:$A,$B33,NDVI_measures!$B:$B,Q$9)</f>
        <v>0.15692482888698578</v>
      </c>
      <c r="R33" s="7">
        <f>SUMIFS(NDVI_measures!$D:$D,NDVI_measures!$A:$A,$B33,NDVI_measures!$B:$B,R$9)</f>
        <v>-0.20082025229930878</v>
      </c>
      <c r="S33" s="7">
        <f>SUMIFS(NDVI_measures!$D:$D,NDVI_measures!$A:$A,$B33,NDVI_measures!$B:$B,S$9)</f>
        <v>-0.31069150567054749</v>
      </c>
      <c r="T33" s="7">
        <f>SUMIFS(NDVI_measures!$D:$D,NDVI_measures!$A:$A,$B33,NDVI_measures!$B:$B,T$9)</f>
        <v>-3.6278747022151947E-2</v>
      </c>
      <c r="U33" s="7">
        <f>SUMIFS(NDVI_measures!$D:$D,NDVI_measures!$A:$A,$B33,NDVI_measures!$B:$B,U$9)</f>
        <v>1.6308982372283936</v>
      </c>
      <c r="W33" s="5">
        <f t="shared" si="0"/>
        <v>-0.73185999999999996</v>
      </c>
      <c r="X33" s="5">
        <f t="shared" si="0"/>
        <v>-1.37182</v>
      </c>
      <c r="Z33" s="5">
        <v>50808</v>
      </c>
      <c r="AA33" s="10">
        <f t="shared" si="1"/>
        <v>0.42857142857142855</v>
      </c>
      <c r="AB33" s="10">
        <f t="shared" si="2"/>
        <v>8.7267240816696609E-2</v>
      </c>
      <c r="AC33" s="10">
        <f t="shared" si="3"/>
        <v>4.7456300503563031E-2</v>
      </c>
      <c r="AD33" s="10">
        <f t="shared" si="4"/>
        <v>0</v>
      </c>
      <c r="AE33" s="10">
        <f t="shared" si="5"/>
        <v>0.416418168550581</v>
      </c>
      <c r="AF33" s="10">
        <f t="shared" si="6"/>
        <v>0</v>
      </c>
      <c r="AG33" s="10">
        <f t="shared" si="7"/>
        <v>0</v>
      </c>
      <c r="AH33" s="10">
        <f t="shared" si="8"/>
        <v>0</v>
      </c>
      <c r="AI33" s="10">
        <f t="shared" si="9"/>
        <v>0</v>
      </c>
      <c r="AJ33" s="10">
        <f t="shared" si="10"/>
        <v>0</v>
      </c>
      <c r="AK33" s="10">
        <f t="shared" si="11"/>
        <v>0</v>
      </c>
      <c r="AL33" s="10">
        <f t="shared" si="12"/>
        <v>9.9352704840326447E-2</v>
      </c>
      <c r="AM33" s="10">
        <f t="shared" si="13"/>
        <v>0</v>
      </c>
      <c r="AN33" s="10">
        <f t="shared" si="14"/>
        <v>0</v>
      </c>
      <c r="AO33" s="10">
        <f t="shared" si="15"/>
        <v>0</v>
      </c>
      <c r="AP33" s="10">
        <f t="shared" si="16"/>
        <v>0</v>
      </c>
      <c r="AQ33" s="10">
        <f t="shared" si="17"/>
        <v>0</v>
      </c>
      <c r="AR33" s="10">
        <f t="shared" si="18"/>
        <v>0</v>
      </c>
      <c r="AS33" s="10">
        <f t="shared" si="19"/>
        <v>0</v>
      </c>
      <c r="AU33" s="5">
        <v>50808</v>
      </c>
      <c r="AV33" s="10">
        <f t="shared" si="20"/>
        <v>0.42857142857142855</v>
      </c>
      <c r="AW33" s="10">
        <f t="shared" si="21"/>
        <v>8.7267240816696609E-2</v>
      </c>
      <c r="AX33" s="10">
        <f t="shared" si="22"/>
        <v>4.7456300503563031E-2</v>
      </c>
      <c r="AY33" s="10">
        <f t="shared" si="23"/>
        <v>0</v>
      </c>
      <c r="AZ33" s="10">
        <f t="shared" si="24"/>
        <v>0.416418168550581</v>
      </c>
      <c r="BA33" s="10">
        <f t="shared" si="25"/>
        <v>0</v>
      </c>
      <c r="BB33" s="10">
        <f t="shared" si="26"/>
        <v>0</v>
      </c>
      <c r="BC33" s="10">
        <f t="shared" si="27"/>
        <v>0</v>
      </c>
      <c r="BD33" s="10">
        <f t="shared" si="28"/>
        <v>0</v>
      </c>
      <c r="BE33" s="10">
        <f t="shared" si="29"/>
        <v>0</v>
      </c>
      <c r="BF33" s="10">
        <f t="shared" si="30"/>
        <v>0</v>
      </c>
      <c r="BG33" s="10">
        <f t="shared" si="31"/>
        <v>9.9352704840326447E-2</v>
      </c>
      <c r="BH33" s="10">
        <f t="shared" si="32"/>
        <v>0</v>
      </c>
      <c r="BI33" s="10">
        <f t="shared" si="33"/>
        <v>0</v>
      </c>
      <c r="BJ33" s="10">
        <f t="shared" si="34"/>
        <v>0</v>
      </c>
      <c r="BK33" s="10">
        <f t="shared" si="35"/>
        <v>0</v>
      </c>
      <c r="BL33" s="10">
        <f t="shared" si="36"/>
        <v>0</v>
      </c>
      <c r="BM33" s="10">
        <f t="shared" si="37"/>
        <v>0</v>
      </c>
      <c r="BN33" s="10">
        <f t="shared" si="38"/>
        <v>0</v>
      </c>
    </row>
    <row r="34" spans="2:66" x14ac:dyDescent="0.2">
      <c r="B34" s="5">
        <v>50902</v>
      </c>
      <c r="C34" s="7">
        <f>SUMIFS(NDVI_measures!$D:$D,NDVI_measures!$A:$A,$B34,NDVI_measures!$B:$B,C$9)</f>
        <v>-0.87907588481903076</v>
      </c>
      <c r="D34" s="7">
        <f>SUMIFS(NDVI_measures!$D:$D,NDVI_measures!$A:$A,$B34,NDVI_measures!$B:$B,D$9)</f>
        <v>0.17109356820583344</v>
      </c>
      <c r="E34" s="7">
        <f>SUMIFS(NDVI_measures!$D:$D,NDVI_measures!$A:$A,$B34,NDVI_measures!$B:$B,E$9)</f>
        <v>0.42066448926925659</v>
      </c>
      <c r="F34" s="7">
        <f>SUMIFS(NDVI_measures!$D:$D,NDVI_measures!$A:$A,$B34,NDVI_measures!$B:$B,F$9)</f>
        <v>1.4630510807037354</v>
      </c>
      <c r="G34" s="7">
        <f>SUMIFS(NDVI_measures!$D:$D,NDVI_measures!$A:$A,$B34,NDVI_measures!$B:$B,G$9)</f>
        <v>-1.1410994529724121</v>
      </c>
      <c r="H34" s="7">
        <f>SUMIFS(NDVI_measures!$D:$D,NDVI_measures!$A:$A,$B34,NDVI_measures!$B:$B,H$9)</f>
        <v>1.3374873399734497</v>
      </c>
      <c r="I34" s="7">
        <f>SUMIFS(NDVI_measures!$D:$D,NDVI_measures!$A:$A,$B34,NDVI_measures!$B:$B,I$9)</f>
        <v>0.21052680909633636</v>
      </c>
      <c r="J34" s="7">
        <f>SUMIFS(NDVI_measures!$D:$D,NDVI_measures!$A:$A,$B34,NDVI_measures!$B:$B,J$9)</f>
        <v>-0.84068036079406738</v>
      </c>
      <c r="K34" s="7">
        <f>SUMIFS(NDVI_measures!$D:$D,NDVI_measures!$A:$A,$B34,NDVI_measures!$B:$B,K$9)</f>
        <v>-0.44064053893089294</v>
      </c>
      <c r="L34" s="7">
        <f>SUMIFS(NDVI_measures!$D:$D,NDVI_measures!$A:$A,$B34,NDVI_measures!$B:$B,L$9)</f>
        <v>-0.70370173454284668</v>
      </c>
      <c r="M34" s="7">
        <f>SUMIFS(NDVI_measures!$D:$D,NDVI_measures!$A:$A,$B34,NDVI_measures!$B:$B,M$9)</f>
        <v>1.6249349117279053</v>
      </c>
      <c r="N34" s="7">
        <f>SUMIFS(NDVI_measures!$D:$D,NDVI_measures!$A:$A,$B34,NDVI_measures!$B:$B,N$9)</f>
        <v>0.13684891164302826</v>
      </c>
      <c r="O34" s="7">
        <f>SUMIFS(NDVI_measures!$D:$D,NDVI_measures!$A:$A,$B34,NDVI_measures!$B:$B,O$9)</f>
        <v>0.5617939829826355</v>
      </c>
      <c r="P34" s="7">
        <f>SUMIFS(NDVI_measures!$D:$D,NDVI_measures!$A:$A,$B34,NDVI_measures!$B:$B,P$9)</f>
        <v>-0.97817784547805786</v>
      </c>
      <c r="Q34" s="7">
        <f>SUMIFS(NDVI_measures!$D:$D,NDVI_measures!$A:$A,$B34,NDVI_measures!$B:$B,Q$9)</f>
        <v>-0.15007980167865753</v>
      </c>
      <c r="R34" s="7">
        <f>SUMIFS(NDVI_measures!$D:$D,NDVI_measures!$A:$A,$B34,NDVI_measures!$B:$B,R$9)</f>
        <v>-0.9921870231628418</v>
      </c>
      <c r="S34" s="7">
        <f>SUMIFS(NDVI_measures!$D:$D,NDVI_measures!$A:$A,$B34,NDVI_measures!$B:$B,S$9)</f>
        <v>-0.7602573037147522</v>
      </c>
      <c r="T34" s="7">
        <f>SUMIFS(NDVI_measures!$D:$D,NDVI_measures!$A:$A,$B34,NDVI_measures!$B:$B,T$9)</f>
        <v>-0.17550386488437653</v>
      </c>
      <c r="U34" s="7">
        <f>SUMIFS(NDVI_measures!$D:$D,NDVI_measures!$A:$A,$B34,NDVI_measures!$B:$B,U$9)</f>
        <v>2.1733682155609131</v>
      </c>
      <c r="W34" s="5">
        <f t="shared" si="0"/>
        <v>-0.80047000000000001</v>
      </c>
      <c r="X34" s="5">
        <f t="shared" si="0"/>
        <v>-1.00708</v>
      </c>
      <c r="Z34" s="5">
        <v>50902</v>
      </c>
      <c r="AA34" s="10">
        <f t="shared" si="1"/>
        <v>0.16305230313640762</v>
      </c>
      <c r="AB34" s="10">
        <f t="shared" si="2"/>
        <v>0</v>
      </c>
      <c r="AC34" s="10">
        <f t="shared" si="3"/>
        <v>0</v>
      </c>
      <c r="AD34" s="10">
        <f t="shared" si="4"/>
        <v>0</v>
      </c>
      <c r="AE34" s="10">
        <f t="shared" si="5"/>
        <v>0.42857142857142855</v>
      </c>
      <c r="AF34" s="10">
        <f t="shared" si="6"/>
        <v>0</v>
      </c>
      <c r="AG34" s="10">
        <f t="shared" si="7"/>
        <v>0</v>
      </c>
      <c r="AH34" s="10">
        <f t="shared" si="8"/>
        <v>8.3408410865330893E-2</v>
      </c>
      <c r="AI34" s="10">
        <f t="shared" si="9"/>
        <v>0</v>
      </c>
      <c r="AJ34" s="10">
        <f t="shared" si="10"/>
        <v>0</v>
      </c>
      <c r="AK34" s="10">
        <f t="shared" si="11"/>
        <v>0</v>
      </c>
      <c r="AL34" s="10">
        <f t="shared" si="12"/>
        <v>0</v>
      </c>
      <c r="AM34" s="10">
        <f t="shared" si="13"/>
        <v>0</v>
      </c>
      <c r="AN34" s="10">
        <f t="shared" si="14"/>
        <v>0.36861964670094355</v>
      </c>
      <c r="AO34" s="10">
        <f t="shared" si="15"/>
        <v>0</v>
      </c>
      <c r="AP34" s="10">
        <f t="shared" si="16"/>
        <v>0.39767890469174183</v>
      </c>
      <c r="AQ34" s="10">
        <f t="shared" si="17"/>
        <v>0</v>
      </c>
      <c r="AR34" s="10">
        <f t="shared" si="18"/>
        <v>0</v>
      </c>
      <c r="AS34" s="10">
        <f t="shared" si="19"/>
        <v>0</v>
      </c>
      <c r="AU34" s="5">
        <v>50902</v>
      </c>
      <c r="AV34" s="10">
        <f t="shared" si="20"/>
        <v>0.16305230313640762</v>
      </c>
      <c r="AW34" s="10">
        <f t="shared" si="21"/>
        <v>0</v>
      </c>
      <c r="AX34" s="10">
        <f t="shared" si="22"/>
        <v>0</v>
      </c>
      <c r="AY34" s="10">
        <f t="shared" si="23"/>
        <v>0</v>
      </c>
      <c r="AZ34" s="10">
        <f t="shared" si="24"/>
        <v>0.42857142857142855</v>
      </c>
      <c r="BA34" s="10">
        <f t="shared" si="25"/>
        <v>0</v>
      </c>
      <c r="BB34" s="10">
        <f t="shared" si="26"/>
        <v>0</v>
      </c>
      <c r="BC34" s="10">
        <f t="shared" si="27"/>
        <v>8.3408410865330893E-2</v>
      </c>
      <c r="BD34" s="10">
        <f t="shared" si="28"/>
        <v>0</v>
      </c>
      <c r="BE34" s="10">
        <f t="shared" si="29"/>
        <v>0</v>
      </c>
      <c r="BF34" s="10">
        <f t="shared" si="30"/>
        <v>0</v>
      </c>
      <c r="BG34" s="10">
        <f t="shared" si="31"/>
        <v>0</v>
      </c>
      <c r="BH34" s="10">
        <f t="shared" si="32"/>
        <v>0</v>
      </c>
      <c r="BI34" s="10">
        <f t="shared" si="33"/>
        <v>0.36861964670094355</v>
      </c>
      <c r="BJ34" s="10">
        <f t="shared" si="34"/>
        <v>0</v>
      </c>
      <c r="BK34" s="10">
        <f t="shared" si="35"/>
        <v>0.39767890469174183</v>
      </c>
      <c r="BL34" s="10">
        <f t="shared" si="36"/>
        <v>0</v>
      </c>
      <c r="BM34" s="10">
        <f t="shared" si="37"/>
        <v>0</v>
      </c>
      <c r="BN34" s="10">
        <f t="shared" si="38"/>
        <v>0</v>
      </c>
    </row>
    <row r="35" spans="2:66" x14ac:dyDescent="0.2">
      <c r="B35" s="5">
        <v>50903</v>
      </c>
      <c r="C35" s="7">
        <f>SUMIFS(NDVI_measures!$D:$D,NDVI_measures!$A:$A,$B35,NDVI_measures!$B:$B,C$9)</f>
        <v>-6.8208321928977966E-2</v>
      </c>
      <c r="D35" s="7">
        <f>SUMIFS(NDVI_measures!$D:$D,NDVI_measures!$A:$A,$B35,NDVI_measures!$B:$B,D$9)</f>
        <v>0.80287396907806396</v>
      </c>
      <c r="E35" s="7">
        <f>SUMIFS(NDVI_measures!$D:$D,NDVI_measures!$A:$A,$B35,NDVI_measures!$B:$B,E$9)</f>
        <v>0.25853022933006287</v>
      </c>
      <c r="F35" s="7">
        <f>SUMIFS(NDVI_measures!$D:$D,NDVI_measures!$A:$A,$B35,NDVI_measures!$B:$B,F$9)</f>
        <v>0.72515785694122314</v>
      </c>
      <c r="G35" s="7">
        <f>SUMIFS(NDVI_measures!$D:$D,NDVI_measures!$A:$A,$B35,NDVI_measures!$B:$B,G$9)</f>
        <v>-1.0649592876434326</v>
      </c>
      <c r="H35" s="7">
        <f>SUMIFS(NDVI_measures!$D:$D,NDVI_measures!$A:$A,$B35,NDVI_measures!$B:$B,H$9)</f>
        <v>1.8783332109451294</v>
      </c>
      <c r="I35" s="7">
        <f>SUMIFS(NDVI_measures!$D:$D,NDVI_measures!$A:$A,$B35,NDVI_measures!$B:$B,I$9)</f>
        <v>0.18345972895622253</v>
      </c>
      <c r="J35" s="7">
        <f>SUMIFS(NDVI_measures!$D:$D,NDVI_measures!$A:$A,$B35,NDVI_measures!$B:$B,J$9)</f>
        <v>-0.33145111799240112</v>
      </c>
      <c r="K35" s="7">
        <f>SUMIFS(NDVI_measures!$D:$D,NDVI_measures!$A:$A,$B35,NDVI_measures!$B:$B,K$9)</f>
        <v>-0.63669371604919434</v>
      </c>
      <c r="L35" s="7">
        <f>SUMIFS(NDVI_measures!$D:$D,NDVI_measures!$A:$A,$B35,NDVI_measures!$B:$B,L$9)</f>
        <v>-1.2217144966125488</v>
      </c>
      <c r="M35" s="7">
        <f>SUMIFS(NDVI_measures!$D:$D,NDVI_measures!$A:$A,$B35,NDVI_measures!$B:$B,M$9)</f>
        <v>1.0773608684539795</v>
      </c>
      <c r="N35" s="7">
        <f>SUMIFS(NDVI_measures!$D:$D,NDVI_measures!$A:$A,$B35,NDVI_measures!$B:$B,N$9)</f>
        <v>0.39610433578491211</v>
      </c>
      <c r="O35" s="7">
        <f>SUMIFS(NDVI_measures!$D:$D,NDVI_measures!$A:$A,$B35,NDVI_measures!$B:$B,O$9)</f>
        <v>-0.28283718228340149</v>
      </c>
      <c r="P35" s="7">
        <f>SUMIFS(NDVI_measures!$D:$D,NDVI_measures!$A:$A,$B35,NDVI_measures!$B:$B,P$9)</f>
        <v>-1.1135731935501099</v>
      </c>
      <c r="Q35" s="7">
        <f>SUMIFS(NDVI_measures!$D:$D,NDVI_measures!$A:$A,$B35,NDVI_measures!$B:$B,Q$9)</f>
        <v>-0.64066219329833984</v>
      </c>
      <c r="R35" s="7">
        <f>SUMIFS(NDVI_measures!$D:$D,NDVI_measures!$A:$A,$B35,NDVI_measures!$B:$B,R$9)</f>
        <v>-1.4122016429901123</v>
      </c>
      <c r="S35" s="7">
        <f>SUMIFS(NDVI_measures!$D:$D,NDVI_measures!$A:$A,$B35,NDVI_measures!$B:$B,S$9)</f>
        <v>-0.57220584154129028</v>
      </c>
      <c r="T35" s="7">
        <f>SUMIFS(NDVI_measures!$D:$D,NDVI_measures!$A:$A,$B35,NDVI_measures!$B:$B,T$9)</f>
        <v>0.42686009407043457</v>
      </c>
      <c r="U35" s="7">
        <f>SUMIFS(NDVI_measures!$D:$D,NDVI_measures!$A:$A,$B35,NDVI_measures!$B:$B,U$9)</f>
        <v>2.2520322799682617</v>
      </c>
      <c r="W35" s="5">
        <f t="shared" si="0"/>
        <v>-0.63868000000000003</v>
      </c>
      <c r="X35" s="5">
        <f t="shared" si="0"/>
        <v>-1.2407600000000001</v>
      </c>
      <c r="Z35" s="5">
        <v>50903</v>
      </c>
      <c r="AA35" s="10">
        <f t="shared" si="1"/>
        <v>0</v>
      </c>
      <c r="AB35" s="10">
        <f t="shared" si="2"/>
        <v>0</v>
      </c>
      <c r="AC35" s="10">
        <f t="shared" si="3"/>
        <v>0</v>
      </c>
      <c r="AD35" s="10">
        <f t="shared" si="4"/>
        <v>0</v>
      </c>
      <c r="AE35" s="10">
        <f t="shared" si="5"/>
        <v>0.30343330334134466</v>
      </c>
      <c r="AF35" s="10">
        <f t="shared" si="6"/>
        <v>0</v>
      </c>
      <c r="AG35" s="10">
        <f t="shared" si="7"/>
        <v>0</v>
      </c>
      <c r="AH35" s="10">
        <f t="shared" si="8"/>
        <v>0</v>
      </c>
      <c r="AI35" s="10">
        <f t="shared" si="9"/>
        <v>0</v>
      </c>
      <c r="AJ35" s="10">
        <f t="shared" si="10"/>
        <v>0.41501449495027859</v>
      </c>
      <c r="AK35" s="10">
        <f t="shared" si="11"/>
        <v>0</v>
      </c>
      <c r="AL35" s="10">
        <f t="shared" si="12"/>
        <v>0</v>
      </c>
      <c r="AM35" s="10">
        <f t="shared" si="13"/>
        <v>0</v>
      </c>
      <c r="AN35" s="10">
        <f t="shared" si="14"/>
        <v>0.33803756042156935</v>
      </c>
      <c r="AO35" s="10">
        <f t="shared" si="15"/>
        <v>1.4109610244057397E-3</v>
      </c>
      <c r="AP35" s="10">
        <f t="shared" si="16"/>
        <v>0.42857142857142855</v>
      </c>
      <c r="AQ35" s="10">
        <f t="shared" si="17"/>
        <v>0</v>
      </c>
      <c r="AR35" s="10">
        <f t="shared" si="18"/>
        <v>0</v>
      </c>
      <c r="AS35" s="10">
        <f t="shared" si="19"/>
        <v>0</v>
      </c>
      <c r="AU35" s="5">
        <v>50903</v>
      </c>
      <c r="AV35" s="10">
        <f t="shared" si="20"/>
        <v>0</v>
      </c>
      <c r="AW35" s="10">
        <f t="shared" si="21"/>
        <v>0</v>
      </c>
      <c r="AX35" s="10">
        <f t="shared" si="22"/>
        <v>0</v>
      </c>
      <c r="AY35" s="10">
        <f t="shared" si="23"/>
        <v>0</v>
      </c>
      <c r="AZ35" s="10">
        <f t="shared" si="24"/>
        <v>0.30343330334134466</v>
      </c>
      <c r="BA35" s="10">
        <f t="shared" si="25"/>
        <v>0</v>
      </c>
      <c r="BB35" s="10">
        <f t="shared" si="26"/>
        <v>0</v>
      </c>
      <c r="BC35" s="10">
        <f t="shared" si="27"/>
        <v>0</v>
      </c>
      <c r="BD35" s="10">
        <f t="shared" si="28"/>
        <v>0</v>
      </c>
      <c r="BE35" s="10">
        <f t="shared" si="29"/>
        <v>0.41501449495027859</v>
      </c>
      <c r="BF35" s="10">
        <f t="shared" si="30"/>
        <v>0</v>
      </c>
      <c r="BG35" s="10">
        <f t="shared" si="31"/>
        <v>0</v>
      </c>
      <c r="BH35" s="10">
        <f t="shared" si="32"/>
        <v>0</v>
      </c>
      <c r="BI35" s="10">
        <f t="shared" si="33"/>
        <v>0.33803756042156935</v>
      </c>
      <c r="BJ35" s="10">
        <f t="shared" si="34"/>
        <v>1.4109610244057397E-3</v>
      </c>
      <c r="BK35" s="10">
        <f t="shared" si="35"/>
        <v>0.42857142857142855</v>
      </c>
      <c r="BL35" s="10">
        <f t="shared" si="36"/>
        <v>0</v>
      </c>
      <c r="BM35" s="10">
        <f t="shared" si="37"/>
        <v>0</v>
      </c>
      <c r="BN35" s="10">
        <f t="shared" si="38"/>
        <v>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876D-0127-4761-9DD3-0C4B40F8265A}">
  <sheetPr>
    <tabColor rgb="FF7030A0"/>
  </sheetPr>
  <dimension ref="B2:AR35"/>
  <sheetViews>
    <sheetView topLeftCell="M8" zoomScale="70" zoomScaleNormal="70" workbookViewId="0">
      <selection activeCell="S15" sqref="S15"/>
    </sheetView>
  </sheetViews>
  <sheetFormatPr defaultColWidth="8.7421875" defaultRowHeight="15" x14ac:dyDescent="0.2"/>
  <cols>
    <col min="1" max="21" width="8.7421875" style="3"/>
    <col min="22" max="22" width="3.62890625" style="3" customWidth="1"/>
    <col min="23" max="42" width="8.7421875" style="3"/>
    <col min="43" max="43" width="3.62890625" style="3" customWidth="1"/>
    <col min="44" max="16384" width="8.7421875" style="3"/>
  </cols>
  <sheetData>
    <row r="2" spans="2:44" x14ac:dyDescent="0.2">
      <c r="B2" s="8" t="s">
        <v>26</v>
      </c>
    </row>
    <row r="3" spans="2:44" x14ac:dyDescent="0.2">
      <c r="W3" s="27" t="s">
        <v>4</v>
      </c>
      <c r="X3" s="5">
        <f>Assumptions!C7</f>
        <v>140</v>
      </c>
    </row>
    <row r="4" spans="2:44" x14ac:dyDescent="0.2">
      <c r="W4" s="26" t="s">
        <v>5</v>
      </c>
      <c r="X4" s="10">
        <f>Assumptions!C8</f>
        <v>0.2</v>
      </c>
    </row>
    <row r="5" spans="2:44" x14ac:dyDescent="0.2">
      <c r="W5" s="26" t="s">
        <v>6</v>
      </c>
      <c r="X5" s="15">
        <f>Assumptions!C9</f>
        <v>0.7</v>
      </c>
    </row>
    <row r="7" spans="2:44" x14ac:dyDescent="0.2">
      <c r="B7" s="4" t="s">
        <v>22</v>
      </c>
      <c r="W7" s="4" t="s">
        <v>27</v>
      </c>
    </row>
    <row r="9" spans="2:44" x14ac:dyDescent="0.2">
      <c r="B9" s="31" t="s">
        <v>23</v>
      </c>
      <c r="C9" s="6">
        <v>2002</v>
      </c>
      <c r="D9" s="6">
        <v>2003</v>
      </c>
      <c r="E9" s="6">
        <v>2004</v>
      </c>
      <c r="F9" s="6">
        <v>2005</v>
      </c>
      <c r="G9" s="6">
        <v>2006</v>
      </c>
      <c r="H9" s="6">
        <v>2007</v>
      </c>
      <c r="I9" s="6">
        <v>2008</v>
      </c>
      <c r="J9" s="6">
        <v>2009</v>
      </c>
      <c r="K9" s="6">
        <v>2010</v>
      </c>
      <c r="L9" s="6">
        <v>2011</v>
      </c>
      <c r="M9" s="6">
        <v>2012</v>
      </c>
      <c r="N9" s="6">
        <v>2013</v>
      </c>
      <c r="O9" s="6">
        <v>2014</v>
      </c>
      <c r="P9" s="6">
        <v>2015</v>
      </c>
      <c r="Q9" s="6">
        <v>2016</v>
      </c>
      <c r="R9" s="6">
        <v>2017</v>
      </c>
      <c r="S9" s="6">
        <v>2018</v>
      </c>
      <c r="T9" s="6">
        <v>2019</v>
      </c>
      <c r="U9" s="6">
        <v>2020</v>
      </c>
      <c r="W9" s="28" t="s">
        <v>23</v>
      </c>
      <c r="X9" s="21">
        <v>2002</v>
      </c>
      <c r="Y9" s="21">
        <v>2003</v>
      </c>
      <c r="Z9" s="21">
        <v>2004</v>
      </c>
      <c r="AA9" s="21">
        <v>2005</v>
      </c>
      <c r="AB9" s="21">
        <v>2006</v>
      </c>
      <c r="AC9" s="21">
        <v>2007</v>
      </c>
      <c r="AD9" s="21">
        <v>2008</v>
      </c>
      <c r="AE9" s="21">
        <v>2009</v>
      </c>
      <c r="AF9" s="21">
        <v>2010</v>
      </c>
      <c r="AG9" s="21">
        <v>2011</v>
      </c>
      <c r="AH9" s="21">
        <v>2012</v>
      </c>
      <c r="AI9" s="21">
        <v>2013</v>
      </c>
      <c r="AJ9" s="21">
        <v>2014</v>
      </c>
      <c r="AK9" s="21">
        <v>2015</v>
      </c>
      <c r="AL9" s="21">
        <v>2016</v>
      </c>
      <c r="AM9" s="21">
        <v>2017</v>
      </c>
      <c r="AN9" s="21">
        <v>2018</v>
      </c>
      <c r="AO9" s="21">
        <v>2019</v>
      </c>
      <c r="AP9" s="21">
        <v>2020</v>
      </c>
      <c r="AR9" s="29" t="s">
        <v>28</v>
      </c>
    </row>
    <row r="10" spans="2:44" x14ac:dyDescent="0.2">
      <c r="B10" s="5">
        <v>50101</v>
      </c>
      <c r="C10" s="9">
        <f>'LongRainsPayouts%'!AV10+'ShortRainsPayouts%'!AV10</f>
        <v>0</v>
      </c>
      <c r="D10" s="9">
        <f>'LongRainsPayouts%'!AW10+'ShortRainsPayouts%'!AW10</f>
        <v>0</v>
      </c>
      <c r="E10" s="9">
        <f>'LongRainsPayouts%'!AX10+'ShortRainsPayouts%'!AX10</f>
        <v>0</v>
      </c>
      <c r="F10" s="9">
        <f>'LongRainsPayouts%'!AY10+'ShortRainsPayouts%'!AY10</f>
        <v>4.574755786078033E-2</v>
      </c>
      <c r="G10" s="9">
        <f>'LongRainsPayouts%'!AZ10+'ShortRainsPayouts%'!AZ10</f>
        <v>0</v>
      </c>
      <c r="H10" s="9">
        <f>'LongRainsPayouts%'!BA10+'ShortRainsPayouts%'!BA10</f>
        <v>0</v>
      </c>
      <c r="I10" s="9">
        <f>'LongRainsPayouts%'!BB10+'ShortRainsPayouts%'!BB10</f>
        <v>0</v>
      </c>
      <c r="J10" s="9">
        <f>'LongRainsPayouts%'!BC10+'ShortRainsPayouts%'!BC10</f>
        <v>0.31799522735053715</v>
      </c>
      <c r="K10" s="9">
        <f>'LongRainsPayouts%'!BD10+'ShortRainsPayouts%'!BD10</f>
        <v>0.63815863333923761</v>
      </c>
      <c r="L10" s="9">
        <f>'LongRainsPayouts%'!BE10+'ShortRainsPayouts%'!BE10</f>
        <v>0</v>
      </c>
      <c r="M10" s="9">
        <f>'LongRainsPayouts%'!BF10+'ShortRainsPayouts%'!BF10</f>
        <v>0.77199277061214333</v>
      </c>
      <c r="N10" s="9">
        <f>'LongRainsPayouts%'!BG10+'ShortRainsPayouts%'!BG10</f>
        <v>0.99077175629915637</v>
      </c>
      <c r="O10" s="9">
        <f>'LongRainsPayouts%'!BH10+'ShortRainsPayouts%'!BH10</f>
        <v>0</v>
      </c>
      <c r="P10" s="9">
        <f>'LongRainsPayouts%'!BI10+'ShortRainsPayouts%'!BI10</f>
        <v>0</v>
      </c>
      <c r="Q10" s="9">
        <f>'LongRainsPayouts%'!BJ10+'ShortRainsPayouts%'!BJ10</f>
        <v>4.9266140312241372E-2</v>
      </c>
      <c r="R10" s="9">
        <f>'LongRainsPayouts%'!BK10+'ShortRainsPayouts%'!BK10</f>
        <v>0</v>
      </c>
      <c r="S10" s="9">
        <f>'LongRainsPayouts%'!BL10+'ShortRainsPayouts%'!BL10</f>
        <v>0.10680036974637719</v>
      </c>
      <c r="T10" s="9">
        <f>'LongRainsPayouts%'!BM10+'ShortRainsPayouts%'!BM10</f>
        <v>0</v>
      </c>
      <c r="U10" s="9">
        <f>'LongRainsPayouts%'!BN10+'ShortRainsPayouts%'!BN10</f>
        <v>0</v>
      </c>
      <c r="W10" s="22">
        <v>50101</v>
      </c>
      <c r="X10" s="23">
        <f>C10*$X$3-$X$3*$X$4*(1-$X$5)</f>
        <v>-8.4000000000000021</v>
      </c>
      <c r="Y10" s="23">
        <f t="shared" ref="Y10:Y35" si="0">D10*$X$3-$X$3*$X$4*(1-$X$5)</f>
        <v>-8.4000000000000021</v>
      </c>
      <c r="Z10" s="23">
        <f t="shared" ref="Z10:Z35" si="1">E10*$X$3-$X$3*$X$4*(1-$X$5)</f>
        <v>-8.4000000000000021</v>
      </c>
      <c r="AA10" s="23">
        <f t="shared" ref="AA10:AA35" si="2">F10*$X$3-$X$3*$X$4*(1-$X$5)</f>
        <v>-1.9953418994907555</v>
      </c>
      <c r="AB10" s="23">
        <f t="shared" ref="AB10:AB35" si="3">G10*$X$3-$X$3*$X$4*(1-$X$5)</f>
        <v>-8.4000000000000021</v>
      </c>
      <c r="AC10" s="23">
        <f t="shared" ref="AC10:AC35" si="4">H10*$X$3-$X$3*$X$4*(1-$X$5)</f>
        <v>-8.4000000000000021</v>
      </c>
      <c r="AD10" s="23">
        <f t="shared" ref="AD10:AD35" si="5">I10*$X$3-$X$3*$X$4*(1-$X$5)</f>
        <v>-8.4000000000000021</v>
      </c>
      <c r="AE10" s="23">
        <f t="shared" ref="AE10:AE35" si="6">J10*$X$3-$X$3*$X$4*(1-$X$5)</f>
        <v>36.119331829075193</v>
      </c>
      <c r="AF10" s="23">
        <f t="shared" ref="AF10:AF35" si="7">K10*$X$3-$X$3*$X$4*(1-$X$5)</f>
        <v>80.942208667493261</v>
      </c>
      <c r="AG10" s="23">
        <f t="shared" ref="AG10:AG35" si="8">L10*$X$3-$X$3*$X$4*(1-$X$5)</f>
        <v>-8.4000000000000021</v>
      </c>
      <c r="AH10" s="23">
        <f t="shared" ref="AH10:AH35" si="9">M10*$X$3-$X$3*$X$4*(1-$X$5)</f>
        <v>99.678987885700067</v>
      </c>
      <c r="AI10" s="23">
        <f t="shared" ref="AI10:AI35" si="10">N10*$X$3-$X$3*$X$4*(1-$X$5)</f>
        <v>130.3080458818819</v>
      </c>
      <c r="AJ10" s="23">
        <f t="shared" ref="AJ10:AJ35" si="11">O10*$X$3-$X$3*$X$4*(1-$X$5)</f>
        <v>-8.4000000000000021</v>
      </c>
      <c r="AK10" s="23">
        <f t="shared" ref="AK10:AK35" si="12">P10*$X$3-$X$3*$X$4*(1-$X$5)</f>
        <v>-8.4000000000000021</v>
      </c>
      <c r="AL10" s="23">
        <f t="shared" ref="AL10:AL35" si="13">Q10*$X$3-$X$3*$X$4*(1-$X$5)</f>
        <v>-1.5027403562862105</v>
      </c>
      <c r="AM10" s="23">
        <f t="shared" ref="AM10:AM35" si="14">R10*$X$3-$X$3*$X$4*(1-$X$5)</f>
        <v>-8.4000000000000021</v>
      </c>
      <c r="AN10" s="23">
        <f t="shared" ref="AN10:AN35" si="15">S10*$X$3-$X$3*$X$4*(1-$X$5)</f>
        <v>6.5520517644928038</v>
      </c>
      <c r="AO10" s="23">
        <f t="shared" ref="AO10:AO35" si="16">T10*$X$3-$X$3*$X$4*(1-$X$5)</f>
        <v>-8.4000000000000021</v>
      </c>
      <c r="AP10" s="23">
        <f t="shared" ref="AP10:AP35" si="17">U10*$X$3-$X$3*$X$4*(1-$X$5)</f>
        <v>-8.4000000000000021</v>
      </c>
      <c r="AQ10" s="18"/>
      <c r="AR10" s="19">
        <f>AVERAGE(X10:AP10)</f>
        <v>13.121186514361387</v>
      </c>
    </row>
    <row r="11" spans="2:44" x14ac:dyDescent="0.2">
      <c r="B11" s="5">
        <v>50102</v>
      </c>
      <c r="C11" s="9">
        <f>'LongRainsPayouts%'!AV11+'ShortRainsPayouts%'!AV11</f>
        <v>0</v>
      </c>
      <c r="D11" s="9">
        <f>'LongRainsPayouts%'!AW11+'ShortRainsPayouts%'!AW11</f>
        <v>0</v>
      </c>
      <c r="E11" s="9">
        <f>'LongRainsPayouts%'!AX11+'ShortRainsPayouts%'!AX11</f>
        <v>0</v>
      </c>
      <c r="F11" s="9">
        <f>'LongRainsPayouts%'!AY11+'ShortRainsPayouts%'!AY11</f>
        <v>0</v>
      </c>
      <c r="G11" s="9">
        <f>'LongRainsPayouts%'!AZ11+'ShortRainsPayouts%'!AZ11</f>
        <v>0.38468391297098087</v>
      </c>
      <c r="H11" s="9">
        <f>'LongRainsPayouts%'!BA11+'ShortRainsPayouts%'!BA11</f>
        <v>0</v>
      </c>
      <c r="I11" s="9">
        <f>'LongRainsPayouts%'!BB11+'ShortRainsPayouts%'!BB11</f>
        <v>0</v>
      </c>
      <c r="J11" s="9">
        <f>'LongRainsPayouts%'!BC11+'ShortRainsPayouts%'!BC11</f>
        <v>0</v>
      </c>
      <c r="K11" s="9">
        <f>'LongRainsPayouts%'!BD11+'ShortRainsPayouts%'!BD11</f>
        <v>0.4628831638019214</v>
      </c>
      <c r="L11" s="9">
        <f>'LongRainsPayouts%'!BE11+'ShortRainsPayouts%'!BE11</f>
        <v>0</v>
      </c>
      <c r="M11" s="9">
        <f>'LongRainsPayouts%'!BF11+'ShortRainsPayouts%'!BF11</f>
        <v>0.5714285714285714</v>
      </c>
      <c r="N11" s="9">
        <f>'LongRainsPayouts%'!BG11+'ShortRainsPayouts%'!BG11</f>
        <v>0.80392286797161217</v>
      </c>
      <c r="O11" s="9">
        <f>'LongRainsPayouts%'!BH11+'ShortRainsPayouts%'!BH11</f>
        <v>3.5010975508264229E-2</v>
      </c>
      <c r="P11" s="9">
        <f>'LongRainsPayouts%'!BI11+'ShortRainsPayouts%'!BI11</f>
        <v>0</v>
      </c>
      <c r="Q11" s="9">
        <f>'LongRainsPayouts%'!BJ11+'ShortRainsPayouts%'!BJ11</f>
        <v>0.76758731291232363</v>
      </c>
      <c r="R11" s="9">
        <f>'LongRainsPayouts%'!BK11+'ShortRainsPayouts%'!BK11</f>
        <v>0</v>
      </c>
      <c r="S11" s="9">
        <f>'LongRainsPayouts%'!BL11+'ShortRainsPayouts%'!BL11</f>
        <v>0.23297555347151688</v>
      </c>
      <c r="T11" s="9">
        <f>'LongRainsPayouts%'!BM11+'ShortRainsPayouts%'!BM11</f>
        <v>0</v>
      </c>
      <c r="U11" s="9">
        <f>'LongRainsPayouts%'!BN11+'ShortRainsPayouts%'!BN11</f>
        <v>0</v>
      </c>
      <c r="W11" s="22">
        <v>50102</v>
      </c>
      <c r="X11" s="23">
        <f t="shared" ref="X11:X35" si="18">C11*$X$3-$X$3*$X$4*(1-$X$5)</f>
        <v>-8.4000000000000021</v>
      </c>
      <c r="Y11" s="23">
        <f t="shared" si="0"/>
        <v>-8.4000000000000021</v>
      </c>
      <c r="Z11" s="23">
        <f t="shared" si="1"/>
        <v>-8.4000000000000021</v>
      </c>
      <c r="AA11" s="23">
        <f t="shared" si="2"/>
        <v>-8.4000000000000021</v>
      </c>
      <c r="AB11" s="23">
        <f t="shared" si="3"/>
        <v>45.455747815937315</v>
      </c>
      <c r="AC11" s="23">
        <f t="shared" si="4"/>
        <v>-8.4000000000000021</v>
      </c>
      <c r="AD11" s="23">
        <f t="shared" si="5"/>
        <v>-8.4000000000000021</v>
      </c>
      <c r="AE11" s="23">
        <f t="shared" si="6"/>
        <v>-8.4000000000000021</v>
      </c>
      <c r="AF11" s="23">
        <f t="shared" si="7"/>
        <v>56.403642932268994</v>
      </c>
      <c r="AG11" s="23">
        <f t="shared" si="8"/>
        <v>-8.4000000000000021</v>
      </c>
      <c r="AH11" s="23">
        <f t="shared" si="9"/>
        <v>71.599999999999994</v>
      </c>
      <c r="AI11" s="23">
        <f t="shared" si="10"/>
        <v>104.1492015160257</v>
      </c>
      <c r="AJ11" s="23">
        <f t="shared" si="11"/>
        <v>-3.4984634288430101</v>
      </c>
      <c r="AK11" s="23">
        <f t="shared" si="12"/>
        <v>-8.4000000000000021</v>
      </c>
      <c r="AL11" s="23">
        <f t="shared" si="13"/>
        <v>99.062223807725303</v>
      </c>
      <c r="AM11" s="23">
        <f t="shared" si="14"/>
        <v>-8.4000000000000021</v>
      </c>
      <c r="AN11" s="23">
        <f t="shared" si="15"/>
        <v>24.216577486012358</v>
      </c>
      <c r="AO11" s="23">
        <f t="shared" si="16"/>
        <v>-8.4000000000000021</v>
      </c>
      <c r="AP11" s="23">
        <f t="shared" si="17"/>
        <v>-8.4000000000000021</v>
      </c>
      <c r="AQ11" s="18"/>
      <c r="AR11" s="19">
        <f t="shared" ref="AR11:AR35" si="19">AVERAGE(X11:AP11)</f>
        <v>15.609943691006666</v>
      </c>
    </row>
    <row r="12" spans="2:44" x14ac:dyDescent="0.2">
      <c r="B12" s="5">
        <v>50103</v>
      </c>
      <c r="C12" s="9">
        <f>'LongRainsPayouts%'!AV12+'ShortRainsPayouts%'!AV12</f>
        <v>0</v>
      </c>
      <c r="D12" s="9">
        <f>'LongRainsPayouts%'!AW12+'ShortRainsPayouts%'!AW12</f>
        <v>0</v>
      </c>
      <c r="E12" s="9">
        <f>'LongRainsPayouts%'!AX12+'ShortRainsPayouts%'!AX12</f>
        <v>0</v>
      </c>
      <c r="F12" s="9">
        <f>'LongRainsPayouts%'!AY12+'ShortRainsPayouts%'!AY12</f>
        <v>0</v>
      </c>
      <c r="G12" s="9">
        <f>'LongRainsPayouts%'!AZ12+'ShortRainsPayouts%'!AZ12</f>
        <v>0</v>
      </c>
      <c r="H12" s="9">
        <f>'LongRainsPayouts%'!BA12+'ShortRainsPayouts%'!BA12</f>
        <v>0</v>
      </c>
      <c r="I12" s="9">
        <f>'LongRainsPayouts%'!BB12+'ShortRainsPayouts%'!BB12</f>
        <v>0</v>
      </c>
      <c r="J12" s="9">
        <f>'LongRainsPayouts%'!BC12+'ShortRainsPayouts%'!BC12</f>
        <v>0.16297278198836984</v>
      </c>
      <c r="K12" s="9">
        <f>'LongRainsPayouts%'!BD12+'ShortRainsPayouts%'!BD12</f>
        <v>0.13572150669785762</v>
      </c>
      <c r="L12" s="9">
        <f>'LongRainsPayouts%'!BE12+'ShortRainsPayouts%'!BE12</f>
        <v>0</v>
      </c>
      <c r="M12" s="9">
        <f>'LongRainsPayouts%'!BF12+'ShortRainsPayouts%'!BF12</f>
        <v>0.75025483066999576</v>
      </c>
      <c r="N12" s="9">
        <f>'LongRainsPayouts%'!BG12+'ShortRainsPayouts%'!BG12</f>
        <v>0.92206044531003717</v>
      </c>
      <c r="O12" s="9">
        <f>'LongRainsPayouts%'!BH12+'ShortRainsPayouts%'!BH12</f>
        <v>0.24659972587361265</v>
      </c>
      <c r="P12" s="9">
        <f>'LongRainsPayouts%'!BI12+'ShortRainsPayouts%'!BI12</f>
        <v>0</v>
      </c>
      <c r="Q12" s="9">
        <f>'LongRainsPayouts%'!BJ12+'ShortRainsPayouts%'!BJ12</f>
        <v>1</v>
      </c>
      <c r="R12" s="9">
        <f>'LongRainsPayouts%'!BK12+'ShortRainsPayouts%'!BK12</f>
        <v>0</v>
      </c>
      <c r="S12" s="9">
        <f>'LongRainsPayouts%'!BL12+'ShortRainsPayouts%'!BL12</f>
        <v>5.8091539186174275E-2</v>
      </c>
      <c r="T12" s="9">
        <f>'LongRainsPayouts%'!BM12+'ShortRainsPayouts%'!BM12</f>
        <v>0</v>
      </c>
      <c r="U12" s="9">
        <f>'LongRainsPayouts%'!BN12+'ShortRainsPayouts%'!BN12</f>
        <v>0</v>
      </c>
      <c r="W12" s="22">
        <v>50103</v>
      </c>
      <c r="X12" s="23">
        <f t="shared" si="18"/>
        <v>-8.4000000000000021</v>
      </c>
      <c r="Y12" s="23">
        <f t="shared" si="0"/>
        <v>-8.4000000000000021</v>
      </c>
      <c r="Z12" s="23">
        <f t="shared" si="1"/>
        <v>-8.4000000000000021</v>
      </c>
      <c r="AA12" s="23">
        <f t="shared" si="2"/>
        <v>-8.4000000000000021</v>
      </c>
      <c r="AB12" s="23">
        <f t="shared" si="3"/>
        <v>-8.4000000000000021</v>
      </c>
      <c r="AC12" s="23">
        <f t="shared" si="4"/>
        <v>-8.4000000000000021</v>
      </c>
      <c r="AD12" s="23">
        <f t="shared" si="5"/>
        <v>-8.4000000000000021</v>
      </c>
      <c r="AE12" s="23">
        <f t="shared" si="6"/>
        <v>14.416189478371777</v>
      </c>
      <c r="AF12" s="23">
        <f t="shared" si="7"/>
        <v>10.601010937700064</v>
      </c>
      <c r="AG12" s="23">
        <f t="shared" si="8"/>
        <v>-8.4000000000000021</v>
      </c>
      <c r="AH12" s="23">
        <f t="shared" si="9"/>
        <v>96.635676293799406</v>
      </c>
      <c r="AI12" s="23">
        <f t="shared" si="10"/>
        <v>120.68846234340521</v>
      </c>
      <c r="AJ12" s="23">
        <f t="shared" si="11"/>
        <v>26.123961622305767</v>
      </c>
      <c r="AK12" s="23">
        <f t="shared" si="12"/>
        <v>-8.4000000000000021</v>
      </c>
      <c r="AL12" s="23">
        <f t="shared" si="13"/>
        <v>131.6</v>
      </c>
      <c r="AM12" s="23">
        <f t="shared" si="14"/>
        <v>-8.4000000000000021</v>
      </c>
      <c r="AN12" s="23">
        <f t="shared" si="15"/>
        <v>-0.26718451393560372</v>
      </c>
      <c r="AO12" s="23">
        <f t="shared" si="16"/>
        <v>-8.4000000000000021</v>
      </c>
      <c r="AP12" s="23">
        <f t="shared" si="17"/>
        <v>-8.4000000000000021</v>
      </c>
      <c r="AQ12" s="18"/>
      <c r="AR12" s="19">
        <f t="shared" si="19"/>
        <v>15.736742955876139</v>
      </c>
    </row>
    <row r="13" spans="2:44" x14ac:dyDescent="0.2">
      <c r="B13" s="5">
        <v>50104</v>
      </c>
      <c r="C13" s="9">
        <f>'LongRainsPayouts%'!AV13+'ShortRainsPayouts%'!AV13</f>
        <v>0</v>
      </c>
      <c r="D13" s="9">
        <f>'LongRainsPayouts%'!AW13+'ShortRainsPayouts%'!AW13</f>
        <v>0</v>
      </c>
      <c r="E13" s="9">
        <f>'LongRainsPayouts%'!AX13+'ShortRainsPayouts%'!AX13</f>
        <v>0</v>
      </c>
      <c r="F13" s="9">
        <f>'LongRainsPayouts%'!AY13+'ShortRainsPayouts%'!AY13</f>
        <v>0.21206710064285433</v>
      </c>
      <c r="G13" s="9">
        <f>'LongRainsPayouts%'!AZ13+'ShortRainsPayouts%'!AZ13</f>
        <v>0.42857142857142855</v>
      </c>
      <c r="H13" s="9">
        <f>'LongRainsPayouts%'!BA13+'ShortRainsPayouts%'!BA13</f>
        <v>0</v>
      </c>
      <c r="I13" s="9">
        <f>'LongRainsPayouts%'!BB13+'ShortRainsPayouts%'!BB13</f>
        <v>0</v>
      </c>
      <c r="J13" s="9">
        <f>'LongRainsPayouts%'!BC13+'ShortRainsPayouts%'!BC13</f>
        <v>0.33038805656710646</v>
      </c>
      <c r="K13" s="9">
        <f>'LongRainsPayouts%'!BD13+'ShortRainsPayouts%'!BD13</f>
        <v>8.762983713715311E-2</v>
      </c>
      <c r="L13" s="9">
        <f>'LongRainsPayouts%'!BE13+'ShortRainsPayouts%'!BE13</f>
        <v>0</v>
      </c>
      <c r="M13" s="9">
        <f>'LongRainsPayouts%'!BF13+'ShortRainsPayouts%'!BF13</f>
        <v>0.33423544221047807</v>
      </c>
      <c r="N13" s="9">
        <f>'LongRainsPayouts%'!BG13+'ShortRainsPayouts%'!BG13</f>
        <v>0.98000230655459852</v>
      </c>
      <c r="O13" s="9">
        <f>'LongRainsPayouts%'!BH13+'ShortRainsPayouts%'!BH13</f>
        <v>0</v>
      </c>
      <c r="P13" s="9">
        <f>'LongRainsPayouts%'!BI13+'ShortRainsPayouts%'!BI13</f>
        <v>0</v>
      </c>
      <c r="Q13" s="9">
        <f>'LongRainsPayouts%'!BJ13+'ShortRainsPayouts%'!BJ13</f>
        <v>0.54255503612907718</v>
      </c>
      <c r="R13" s="9">
        <f>'LongRainsPayouts%'!BK13+'ShortRainsPayouts%'!BK13</f>
        <v>0</v>
      </c>
      <c r="S13" s="9">
        <f>'LongRainsPayouts%'!BL13+'ShortRainsPayouts%'!BL13</f>
        <v>0.26466570260670563</v>
      </c>
      <c r="T13" s="9">
        <f>'LongRainsPayouts%'!BM13+'ShortRainsPayouts%'!BM13</f>
        <v>0</v>
      </c>
      <c r="U13" s="9">
        <f>'LongRainsPayouts%'!BN13+'ShortRainsPayouts%'!BN13</f>
        <v>0</v>
      </c>
      <c r="W13" s="22">
        <v>50104</v>
      </c>
      <c r="X13" s="23">
        <f t="shared" si="18"/>
        <v>-8.4000000000000021</v>
      </c>
      <c r="Y13" s="23">
        <f t="shared" si="0"/>
        <v>-8.4000000000000021</v>
      </c>
      <c r="Z13" s="23">
        <f t="shared" si="1"/>
        <v>-8.4000000000000021</v>
      </c>
      <c r="AA13" s="23">
        <f t="shared" si="2"/>
        <v>21.289394089999604</v>
      </c>
      <c r="AB13" s="23">
        <f t="shared" si="3"/>
        <v>51.599999999999994</v>
      </c>
      <c r="AC13" s="23">
        <f t="shared" si="4"/>
        <v>-8.4000000000000021</v>
      </c>
      <c r="AD13" s="23">
        <f t="shared" si="5"/>
        <v>-8.4000000000000021</v>
      </c>
      <c r="AE13" s="23">
        <f t="shared" si="6"/>
        <v>37.854327919394905</v>
      </c>
      <c r="AF13" s="23">
        <f t="shared" si="7"/>
        <v>3.8681771992014333</v>
      </c>
      <c r="AG13" s="23">
        <f t="shared" si="8"/>
        <v>-8.4000000000000021</v>
      </c>
      <c r="AH13" s="23">
        <f t="shared" si="9"/>
        <v>38.392961909466933</v>
      </c>
      <c r="AI13" s="23">
        <f t="shared" si="10"/>
        <v>128.8003229176438</v>
      </c>
      <c r="AJ13" s="23">
        <f t="shared" si="11"/>
        <v>-8.4000000000000021</v>
      </c>
      <c r="AK13" s="23">
        <f t="shared" si="12"/>
        <v>-8.4000000000000021</v>
      </c>
      <c r="AL13" s="23">
        <f t="shared" si="13"/>
        <v>67.557705058070795</v>
      </c>
      <c r="AM13" s="23">
        <f t="shared" si="14"/>
        <v>-8.4000000000000021</v>
      </c>
      <c r="AN13" s="23">
        <f t="shared" si="15"/>
        <v>28.653198364938785</v>
      </c>
      <c r="AO13" s="23">
        <f t="shared" si="16"/>
        <v>-8.4000000000000021</v>
      </c>
      <c r="AP13" s="23">
        <f t="shared" si="17"/>
        <v>-8.4000000000000021</v>
      </c>
      <c r="AQ13" s="18"/>
      <c r="AR13" s="19">
        <f t="shared" si="19"/>
        <v>15.032425655721909</v>
      </c>
    </row>
    <row r="14" spans="2:44" x14ac:dyDescent="0.2">
      <c r="B14" s="5">
        <v>50206</v>
      </c>
      <c r="C14" s="9">
        <f>'LongRainsPayouts%'!AV14+'ShortRainsPayouts%'!AV14</f>
        <v>0</v>
      </c>
      <c r="D14" s="9">
        <f>'LongRainsPayouts%'!AW14+'ShortRainsPayouts%'!AW14</f>
        <v>0</v>
      </c>
      <c r="E14" s="9">
        <f>'LongRainsPayouts%'!AX14+'ShortRainsPayouts%'!AX14</f>
        <v>0.35314881520728542</v>
      </c>
      <c r="F14" s="9">
        <f>'LongRainsPayouts%'!AY14+'ShortRainsPayouts%'!AY14</f>
        <v>1.6547505626939726E-2</v>
      </c>
      <c r="G14" s="9">
        <f>'LongRainsPayouts%'!AZ14+'ShortRainsPayouts%'!AZ14</f>
        <v>0</v>
      </c>
      <c r="H14" s="9">
        <f>'LongRainsPayouts%'!BA14+'ShortRainsPayouts%'!BA14</f>
        <v>0</v>
      </c>
      <c r="I14" s="9">
        <f>'LongRainsPayouts%'!BB14+'ShortRainsPayouts%'!BB14</f>
        <v>0</v>
      </c>
      <c r="J14" s="9">
        <f>'LongRainsPayouts%'!BC14+'ShortRainsPayouts%'!BC14</f>
        <v>8.3064234761844644E-2</v>
      </c>
      <c r="K14" s="9">
        <f>'LongRainsPayouts%'!BD14+'ShortRainsPayouts%'!BD14</f>
        <v>0.9473977616839524</v>
      </c>
      <c r="L14" s="9">
        <f>'LongRainsPayouts%'!BE14+'ShortRainsPayouts%'!BE14</f>
        <v>0</v>
      </c>
      <c r="M14" s="9">
        <f>'LongRainsPayouts%'!BF14+'ShortRainsPayouts%'!BF14</f>
        <v>4.729549401748389E-2</v>
      </c>
      <c r="N14" s="9">
        <f>'LongRainsPayouts%'!BG14+'ShortRainsPayouts%'!BG14</f>
        <v>0</v>
      </c>
      <c r="O14" s="9">
        <f>'LongRainsPayouts%'!BH14+'ShortRainsPayouts%'!BH14</f>
        <v>0</v>
      </c>
      <c r="P14" s="9">
        <f>'LongRainsPayouts%'!BI14+'ShortRainsPayouts%'!BI14</f>
        <v>0</v>
      </c>
      <c r="Q14" s="9">
        <f>'LongRainsPayouts%'!BJ14+'ShortRainsPayouts%'!BJ14</f>
        <v>0</v>
      </c>
      <c r="R14" s="9">
        <f>'LongRainsPayouts%'!BK14+'ShortRainsPayouts%'!BK14</f>
        <v>0.23220053195642318</v>
      </c>
      <c r="S14" s="9">
        <f>'LongRainsPayouts%'!BL14+'ShortRainsPayouts%'!BL14</f>
        <v>0.78188847427702857</v>
      </c>
      <c r="T14" s="9">
        <f>'LongRainsPayouts%'!BM14+'ShortRainsPayouts%'!BM14</f>
        <v>0</v>
      </c>
      <c r="U14" s="9">
        <f>'LongRainsPayouts%'!BN14+'ShortRainsPayouts%'!BN14</f>
        <v>0.52262248042072534</v>
      </c>
      <c r="W14" s="22">
        <v>50206</v>
      </c>
      <c r="X14" s="23">
        <f t="shared" si="18"/>
        <v>-8.4000000000000021</v>
      </c>
      <c r="Y14" s="23">
        <f t="shared" si="0"/>
        <v>-8.4000000000000021</v>
      </c>
      <c r="Z14" s="23">
        <f t="shared" si="1"/>
        <v>41.040834129019956</v>
      </c>
      <c r="AA14" s="23">
        <f t="shared" si="2"/>
        <v>-6.0833492122284403</v>
      </c>
      <c r="AB14" s="23">
        <f t="shared" si="3"/>
        <v>-8.4000000000000021</v>
      </c>
      <c r="AC14" s="23">
        <f t="shared" si="4"/>
        <v>-8.4000000000000021</v>
      </c>
      <c r="AD14" s="23">
        <f t="shared" si="5"/>
        <v>-8.4000000000000021</v>
      </c>
      <c r="AE14" s="23">
        <f t="shared" si="6"/>
        <v>3.2289928666582473</v>
      </c>
      <c r="AF14" s="23">
        <f t="shared" si="7"/>
        <v>124.23568663575332</v>
      </c>
      <c r="AG14" s="23">
        <f t="shared" si="8"/>
        <v>-8.4000000000000021</v>
      </c>
      <c r="AH14" s="23">
        <f t="shared" si="9"/>
        <v>-1.7786308375522575</v>
      </c>
      <c r="AI14" s="23">
        <f t="shared" si="10"/>
        <v>-8.4000000000000021</v>
      </c>
      <c r="AJ14" s="23">
        <f t="shared" si="11"/>
        <v>-8.4000000000000021</v>
      </c>
      <c r="AK14" s="23">
        <f t="shared" si="12"/>
        <v>-8.4000000000000021</v>
      </c>
      <c r="AL14" s="23">
        <f t="shared" si="13"/>
        <v>-8.4000000000000021</v>
      </c>
      <c r="AM14" s="23">
        <f t="shared" si="14"/>
        <v>24.10807447389924</v>
      </c>
      <c r="AN14" s="23">
        <f t="shared" si="15"/>
        <v>101.06438639878399</v>
      </c>
      <c r="AO14" s="23">
        <f t="shared" si="16"/>
        <v>-8.4000000000000021</v>
      </c>
      <c r="AP14" s="23">
        <f t="shared" si="17"/>
        <v>64.767147258901545</v>
      </c>
      <c r="AQ14" s="18"/>
      <c r="AR14" s="19">
        <f t="shared" si="19"/>
        <v>13.588586405959767</v>
      </c>
    </row>
    <row r="15" spans="2:44" x14ac:dyDescent="0.2">
      <c r="B15" s="5">
        <v>50207</v>
      </c>
      <c r="C15" s="9">
        <f>'LongRainsPayouts%'!AV15+'ShortRainsPayouts%'!AV15</f>
        <v>0.49039352103685668</v>
      </c>
      <c r="D15" s="9">
        <f>'LongRainsPayouts%'!AW15+'ShortRainsPayouts%'!AW15</f>
        <v>0</v>
      </c>
      <c r="E15" s="9">
        <f>'LongRainsPayouts%'!AX15+'ShortRainsPayouts%'!AX15</f>
        <v>0.76151076190906353</v>
      </c>
      <c r="F15" s="9">
        <f>'LongRainsPayouts%'!AY15+'ShortRainsPayouts%'!AY15</f>
        <v>0.20486436812139974</v>
      </c>
      <c r="G15" s="9">
        <f>'LongRainsPayouts%'!AZ15+'ShortRainsPayouts%'!AZ15</f>
        <v>0.42611427516549166</v>
      </c>
      <c r="H15" s="9">
        <f>'LongRainsPayouts%'!BA15+'ShortRainsPayouts%'!BA15</f>
        <v>0</v>
      </c>
      <c r="I15" s="9">
        <f>'LongRainsPayouts%'!BB15+'ShortRainsPayouts%'!BB15</f>
        <v>0</v>
      </c>
      <c r="J15" s="9">
        <f>'LongRainsPayouts%'!BC15+'ShortRainsPayouts%'!BC15</f>
        <v>0</v>
      </c>
      <c r="K15" s="9">
        <f>'LongRainsPayouts%'!BD15+'ShortRainsPayouts%'!BD15</f>
        <v>0</v>
      </c>
      <c r="L15" s="9">
        <f>'LongRainsPayouts%'!BE15+'ShortRainsPayouts%'!BE15</f>
        <v>0</v>
      </c>
      <c r="M15" s="9">
        <f>'LongRainsPayouts%'!BF15+'ShortRainsPayouts%'!BF15</f>
        <v>0.53787781172417282</v>
      </c>
      <c r="N15" s="9">
        <f>'LongRainsPayouts%'!BG15+'ShortRainsPayouts%'!BG15</f>
        <v>8.604502227605923E-2</v>
      </c>
      <c r="O15" s="9">
        <f>'LongRainsPayouts%'!BH15+'ShortRainsPayouts%'!BH15</f>
        <v>0</v>
      </c>
      <c r="P15" s="9">
        <f>'LongRainsPayouts%'!BI15+'ShortRainsPayouts%'!BI15</f>
        <v>0</v>
      </c>
      <c r="Q15" s="9">
        <f>'LongRainsPayouts%'!BJ15+'ShortRainsPayouts%'!BJ15</f>
        <v>0</v>
      </c>
      <c r="R15" s="9">
        <f>'LongRainsPayouts%'!BK15+'ShortRainsPayouts%'!BK15</f>
        <v>0</v>
      </c>
      <c r="S15" s="9">
        <f>'LongRainsPayouts%'!BL15+'ShortRainsPayouts%'!BL15</f>
        <v>0.5396297024749882</v>
      </c>
      <c r="T15" s="9">
        <f>'LongRainsPayouts%'!BM15+'ShortRainsPayouts%'!BM15</f>
        <v>0</v>
      </c>
      <c r="U15" s="9">
        <f>'LongRainsPayouts%'!BN15+'ShortRainsPayouts%'!BN15</f>
        <v>0.5714285714285714</v>
      </c>
      <c r="W15" s="22">
        <v>50207</v>
      </c>
      <c r="X15" s="23">
        <f t="shared" si="18"/>
        <v>60.25509294515993</v>
      </c>
      <c r="Y15" s="23">
        <f t="shared" si="0"/>
        <v>-8.4000000000000021</v>
      </c>
      <c r="Z15" s="23">
        <f t="shared" si="1"/>
        <v>98.211506667268893</v>
      </c>
      <c r="AA15" s="23">
        <f t="shared" si="2"/>
        <v>20.281011536995962</v>
      </c>
      <c r="AB15" s="23">
        <f t="shared" si="3"/>
        <v>51.255998523168827</v>
      </c>
      <c r="AC15" s="23">
        <f t="shared" si="4"/>
        <v>-8.4000000000000021</v>
      </c>
      <c r="AD15" s="23">
        <f t="shared" si="5"/>
        <v>-8.4000000000000021</v>
      </c>
      <c r="AE15" s="23">
        <f t="shared" si="6"/>
        <v>-8.4000000000000021</v>
      </c>
      <c r="AF15" s="23">
        <f t="shared" si="7"/>
        <v>-8.4000000000000021</v>
      </c>
      <c r="AG15" s="23">
        <f t="shared" si="8"/>
        <v>-8.4000000000000021</v>
      </c>
      <c r="AH15" s="23">
        <f t="shared" si="9"/>
        <v>66.902893641384182</v>
      </c>
      <c r="AI15" s="23">
        <f t="shared" si="10"/>
        <v>3.6463031186482908</v>
      </c>
      <c r="AJ15" s="23">
        <f t="shared" si="11"/>
        <v>-8.4000000000000021</v>
      </c>
      <c r="AK15" s="23">
        <f t="shared" si="12"/>
        <v>-8.4000000000000021</v>
      </c>
      <c r="AL15" s="23">
        <f t="shared" si="13"/>
        <v>-8.4000000000000021</v>
      </c>
      <c r="AM15" s="23">
        <f t="shared" si="14"/>
        <v>-8.4000000000000021</v>
      </c>
      <c r="AN15" s="23">
        <f t="shared" si="15"/>
        <v>67.148158346498349</v>
      </c>
      <c r="AO15" s="23">
        <f t="shared" si="16"/>
        <v>-8.4000000000000021</v>
      </c>
      <c r="AP15" s="23">
        <f t="shared" si="17"/>
        <v>71.599999999999994</v>
      </c>
      <c r="AQ15" s="18"/>
      <c r="AR15" s="19">
        <f t="shared" si="19"/>
        <v>18.257945514690757</v>
      </c>
    </row>
    <row r="16" spans="2:44" x14ac:dyDescent="0.2">
      <c r="B16" s="5">
        <v>50301</v>
      </c>
      <c r="C16" s="9">
        <f>'LongRainsPayouts%'!AV16+'ShortRainsPayouts%'!AV16</f>
        <v>0</v>
      </c>
      <c r="D16" s="9">
        <f>'LongRainsPayouts%'!AW16+'ShortRainsPayouts%'!AW16</f>
        <v>0.5714285714285714</v>
      </c>
      <c r="E16" s="9">
        <f>'LongRainsPayouts%'!AX16+'ShortRainsPayouts%'!AX16</f>
        <v>0.40966229513210017</v>
      </c>
      <c r="F16" s="9">
        <f>'LongRainsPayouts%'!AY16+'ShortRainsPayouts%'!AY16</f>
        <v>0</v>
      </c>
      <c r="G16" s="9">
        <f>'LongRainsPayouts%'!AZ16+'ShortRainsPayouts%'!AZ16</f>
        <v>5.6020630291266804E-2</v>
      </c>
      <c r="H16" s="9">
        <f>'LongRainsPayouts%'!BA16+'ShortRainsPayouts%'!BA16</f>
        <v>0</v>
      </c>
      <c r="I16" s="9">
        <f>'LongRainsPayouts%'!BB16+'ShortRainsPayouts%'!BB16</f>
        <v>0.26085267748556562</v>
      </c>
      <c r="J16" s="9">
        <f>'LongRainsPayouts%'!BC16+'ShortRainsPayouts%'!BC16</f>
        <v>0.42297402672627116</v>
      </c>
      <c r="K16" s="9">
        <f>'LongRainsPayouts%'!BD16+'ShortRainsPayouts%'!BD16</f>
        <v>0</v>
      </c>
      <c r="L16" s="9">
        <f>'LongRainsPayouts%'!BE16+'ShortRainsPayouts%'!BE16</f>
        <v>0.42857142857142855</v>
      </c>
      <c r="M16" s="9">
        <f>'LongRainsPayouts%'!BF16+'ShortRainsPayouts%'!BF16</f>
        <v>0.25710238086201953</v>
      </c>
      <c r="N16" s="9">
        <f>'LongRainsPayouts%'!BG16+'ShortRainsPayouts%'!BG16</f>
        <v>0.39311721224079399</v>
      </c>
      <c r="O16" s="9">
        <f>'LongRainsPayouts%'!BH16+'ShortRainsPayouts%'!BH16</f>
        <v>0</v>
      </c>
      <c r="P16" s="9">
        <f>'LongRainsPayouts%'!BI16+'ShortRainsPayouts%'!BI16</f>
        <v>0.50756858996664855</v>
      </c>
      <c r="Q16" s="9">
        <f>'LongRainsPayouts%'!BJ16+'ShortRainsPayouts%'!BJ16</f>
        <v>0</v>
      </c>
      <c r="R16" s="9">
        <f>'LongRainsPayouts%'!BK16+'ShortRainsPayouts%'!BK16</f>
        <v>0</v>
      </c>
      <c r="S16" s="9">
        <f>'LongRainsPayouts%'!BL16+'ShortRainsPayouts%'!BL16</f>
        <v>0.10679096774900609</v>
      </c>
      <c r="T16" s="9">
        <f>'LongRainsPayouts%'!BM16+'ShortRainsPayouts%'!BM16</f>
        <v>0</v>
      </c>
      <c r="U16" s="9">
        <f>'LongRainsPayouts%'!BN16+'ShortRainsPayouts%'!BN16</f>
        <v>0</v>
      </c>
      <c r="W16" s="22">
        <v>50301</v>
      </c>
      <c r="X16" s="23">
        <f t="shared" si="18"/>
        <v>-8.4000000000000021</v>
      </c>
      <c r="Y16" s="23">
        <f t="shared" si="0"/>
        <v>71.599999999999994</v>
      </c>
      <c r="Z16" s="23">
        <f t="shared" si="1"/>
        <v>48.952721318494028</v>
      </c>
      <c r="AA16" s="23">
        <f t="shared" si="2"/>
        <v>-8.4000000000000021</v>
      </c>
      <c r="AB16" s="23">
        <f t="shared" si="3"/>
        <v>-0.55711175922264999</v>
      </c>
      <c r="AC16" s="23">
        <f t="shared" si="4"/>
        <v>-8.4000000000000021</v>
      </c>
      <c r="AD16" s="23">
        <f t="shared" si="5"/>
        <v>28.119374847979184</v>
      </c>
      <c r="AE16" s="23">
        <f t="shared" si="6"/>
        <v>50.816363741677961</v>
      </c>
      <c r="AF16" s="23">
        <f t="shared" si="7"/>
        <v>-8.4000000000000021</v>
      </c>
      <c r="AG16" s="23">
        <f t="shared" si="8"/>
        <v>51.599999999999994</v>
      </c>
      <c r="AH16" s="23">
        <f t="shared" si="9"/>
        <v>27.594333320682733</v>
      </c>
      <c r="AI16" s="23">
        <f t="shared" si="10"/>
        <v>46.63640971371116</v>
      </c>
      <c r="AJ16" s="23">
        <f t="shared" si="11"/>
        <v>-8.4000000000000021</v>
      </c>
      <c r="AK16" s="23">
        <f t="shared" si="12"/>
        <v>62.659602595330796</v>
      </c>
      <c r="AL16" s="23">
        <f t="shared" si="13"/>
        <v>-8.4000000000000021</v>
      </c>
      <c r="AM16" s="23">
        <f t="shared" si="14"/>
        <v>-8.4000000000000021</v>
      </c>
      <c r="AN16" s="23">
        <f t="shared" si="15"/>
        <v>6.5507354848608514</v>
      </c>
      <c r="AO16" s="23">
        <f t="shared" si="16"/>
        <v>-8.4000000000000021</v>
      </c>
      <c r="AP16" s="23">
        <f t="shared" si="17"/>
        <v>-8.4000000000000021</v>
      </c>
      <c r="AQ16" s="18"/>
      <c r="AR16" s="19">
        <f t="shared" si="19"/>
        <v>16.756443645448115</v>
      </c>
    </row>
    <row r="17" spans="2:44" x14ac:dyDescent="0.2">
      <c r="B17" s="5">
        <v>50302</v>
      </c>
      <c r="C17" s="9">
        <f>'LongRainsPayouts%'!AV17+'ShortRainsPayouts%'!AV17</f>
        <v>0</v>
      </c>
      <c r="D17" s="9">
        <f>'LongRainsPayouts%'!AW17+'ShortRainsPayouts%'!AW17</f>
        <v>8.5023117874485299E-2</v>
      </c>
      <c r="E17" s="9">
        <f>'LongRainsPayouts%'!AX17+'ShortRainsPayouts%'!AX17</f>
        <v>0.42101799494352254</v>
      </c>
      <c r="F17" s="9">
        <f>'LongRainsPayouts%'!AY17+'ShortRainsPayouts%'!AY17</f>
        <v>0</v>
      </c>
      <c r="G17" s="9">
        <f>'LongRainsPayouts%'!AZ17+'ShortRainsPayouts%'!AZ17</f>
        <v>0.42857142857142855</v>
      </c>
      <c r="H17" s="9">
        <f>'LongRainsPayouts%'!BA17+'ShortRainsPayouts%'!BA17</f>
        <v>0.5714285714285714</v>
      </c>
      <c r="I17" s="9">
        <f>'LongRainsPayouts%'!BB17+'ShortRainsPayouts%'!BB17</f>
        <v>2.9982395602652305E-2</v>
      </c>
      <c r="J17" s="9">
        <f>'LongRainsPayouts%'!BC17+'ShortRainsPayouts%'!BC17</f>
        <v>0</v>
      </c>
      <c r="K17" s="9">
        <f>'LongRainsPayouts%'!BD17+'ShortRainsPayouts%'!BD17</f>
        <v>0.55073421081442786</v>
      </c>
      <c r="L17" s="9">
        <f>'LongRainsPayouts%'!BE17+'ShortRainsPayouts%'!BE17</f>
        <v>0</v>
      </c>
      <c r="M17" s="9">
        <f>'LongRainsPayouts%'!BF17+'ShortRainsPayouts%'!BF17</f>
        <v>0.33378137960885867</v>
      </c>
      <c r="N17" s="9">
        <f>'LongRainsPayouts%'!BG17+'ShortRainsPayouts%'!BG17</f>
        <v>0.17357014295970502</v>
      </c>
      <c r="O17" s="9">
        <f>'LongRainsPayouts%'!BH17+'ShortRainsPayouts%'!BH17</f>
        <v>0</v>
      </c>
      <c r="P17" s="9">
        <f>'LongRainsPayouts%'!BI17+'ShortRainsPayouts%'!BI17</f>
        <v>5.1186531945539057E-2</v>
      </c>
      <c r="Q17" s="9">
        <f>'LongRainsPayouts%'!BJ17+'ShortRainsPayouts%'!BJ17</f>
        <v>0</v>
      </c>
      <c r="R17" s="9">
        <f>'LongRainsPayouts%'!BK17+'ShortRainsPayouts%'!BK17</f>
        <v>0.18935407315794398</v>
      </c>
      <c r="S17" s="9">
        <f>'LongRainsPayouts%'!BL17+'ShortRainsPayouts%'!BL17</f>
        <v>0</v>
      </c>
      <c r="T17" s="9">
        <f>'LongRainsPayouts%'!BM17+'ShortRainsPayouts%'!BM17</f>
        <v>0</v>
      </c>
      <c r="U17" s="9">
        <f>'LongRainsPayouts%'!BN17+'ShortRainsPayouts%'!BN17</f>
        <v>0</v>
      </c>
      <c r="W17" s="22">
        <v>50302</v>
      </c>
      <c r="X17" s="23">
        <f t="shared" si="18"/>
        <v>-8.4000000000000021</v>
      </c>
      <c r="Y17" s="23">
        <f t="shared" si="0"/>
        <v>3.5032365024279404</v>
      </c>
      <c r="Z17" s="23">
        <f t="shared" si="1"/>
        <v>50.542519292093161</v>
      </c>
      <c r="AA17" s="23">
        <f t="shared" si="2"/>
        <v>-8.4000000000000021</v>
      </c>
      <c r="AB17" s="23">
        <f t="shared" si="3"/>
        <v>51.599999999999994</v>
      </c>
      <c r="AC17" s="23">
        <f t="shared" si="4"/>
        <v>71.599999999999994</v>
      </c>
      <c r="AD17" s="23">
        <f t="shared" si="5"/>
        <v>-4.2024646156286796</v>
      </c>
      <c r="AE17" s="23">
        <f t="shared" si="6"/>
        <v>-8.4000000000000021</v>
      </c>
      <c r="AF17" s="23">
        <f t="shared" si="7"/>
        <v>68.702789514019898</v>
      </c>
      <c r="AG17" s="23">
        <f t="shared" si="8"/>
        <v>-8.4000000000000021</v>
      </c>
      <c r="AH17" s="23">
        <f t="shared" si="9"/>
        <v>38.329393145240218</v>
      </c>
      <c r="AI17" s="23">
        <f t="shared" si="10"/>
        <v>15.899820014358699</v>
      </c>
      <c r="AJ17" s="23">
        <f t="shared" si="11"/>
        <v>-8.4000000000000021</v>
      </c>
      <c r="AK17" s="23">
        <f t="shared" si="12"/>
        <v>-1.2338855276245342</v>
      </c>
      <c r="AL17" s="23">
        <f t="shared" si="13"/>
        <v>-8.4000000000000021</v>
      </c>
      <c r="AM17" s="23">
        <f t="shared" si="14"/>
        <v>18.109570242112156</v>
      </c>
      <c r="AN17" s="23">
        <f t="shared" si="15"/>
        <v>-8.4000000000000021</v>
      </c>
      <c r="AO17" s="23">
        <f t="shared" si="16"/>
        <v>-8.4000000000000021</v>
      </c>
      <c r="AP17" s="23">
        <f t="shared" si="17"/>
        <v>-8.4000000000000021</v>
      </c>
      <c r="AQ17" s="18"/>
      <c r="AR17" s="19">
        <f t="shared" si="19"/>
        <v>12.486893608789412</v>
      </c>
    </row>
    <row r="18" spans="2:44" x14ac:dyDescent="0.2">
      <c r="B18" s="5">
        <v>50303</v>
      </c>
      <c r="C18" s="9">
        <f>'LongRainsPayouts%'!AV18+'ShortRainsPayouts%'!AV18</f>
        <v>0.50417494492303749</v>
      </c>
      <c r="D18" s="9">
        <f>'LongRainsPayouts%'!AW18+'ShortRainsPayouts%'!AW18</f>
        <v>0</v>
      </c>
      <c r="E18" s="9">
        <f>'LongRainsPayouts%'!AX18+'ShortRainsPayouts%'!AX18</f>
        <v>0.24825429877786243</v>
      </c>
      <c r="F18" s="9">
        <f>'LongRainsPayouts%'!AY18+'ShortRainsPayouts%'!AY18</f>
        <v>0.60378129053452823</v>
      </c>
      <c r="G18" s="9">
        <f>'LongRainsPayouts%'!AZ18+'ShortRainsPayouts%'!AZ18</f>
        <v>0</v>
      </c>
      <c r="H18" s="9">
        <f>'LongRainsPayouts%'!BA18+'ShortRainsPayouts%'!BA18</f>
        <v>0</v>
      </c>
      <c r="I18" s="9">
        <f>'LongRainsPayouts%'!BB18+'ShortRainsPayouts%'!BB18</f>
        <v>0</v>
      </c>
      <c r="J18" s="9">
        <f>'LongRainsPayouts%'!BC18+'ShortRainsPayouts%'!BC18</f>
        <v>4.1971010843912714E-2</v>
      </c>
      <c r="K18" s="9">
        <f>'LongRainsPayouts%'!BD18+'ShortRainsPayouts%'!BD18</f>
        <v>0.43696987117423902</v>
      </c>
      <c r="L18" s="9">
        <f>'LongRainsPayouts%'!BE18+'ShortRainsPayouts%'!BE18</f>
        <v>0.42857142857142855</v>
      </c>
      <c r="M18" s="9">
        <f>'LongRainsPayouts%'!BF18+'ShortRainsPayouts%'!BF18</f>
        <v>0</v>
      </c>
      <c r="N18" s="9">
        <f>'LongRainsPayouts%'!BG18+'ShortRainsPayouts%'!BG18</f>
        <v>0</v>
      </c>
      <c r="O18" s="9">
        <f>'LongRainsPayouts%'!BH18+'ShortRainsPayouts%'!BH18</f>
        <v>0</v>
      </c>
      <c r="P18" s="9">
        <f>'LongRainsPayouts%'!BI18+'ShortRainsPayouts%'!BI18</f>
        <v>0</v>
      </c>
      <c r="Q18" s="9">
        <f>'LongRainsPayouts%'!BJ18+'ShortRainsPayouts%'!BJ18</f>
        <v>0</v>
      </c>
      <c r="R18" s="9">
        <f>'LongRainsPayouts%'!BK18+'ShortRainsPayouts%'!BK18</f>
        <v>0.4100153880592492</v>
      </c>
      <c r="S18" s="9">
        <f>'LongRainsPayouts%'!BL18+'ShortRainsPayouts%'!BL18</f>
        <v>0.51898911171867734</v>
      </c>
      <c r="T18" s="9">
        <f>'LongRainsPayouts%'!BM18+'ShortRainsPayouts%'!BM18</f>
        <v>0</v>
      </c>
      <c r="U18" s="9">
        <f>'LongRainsPayouts%'!BN18+'ShortRainsPayouts%'!BN18</f>
        <v>0</v>
      </c>
      <c r="W18" s="22">
        <v>50303</v>
      </c>
      <c r="X18" s="23">
        <f t="shared" si="18"/>
        <v>62.184492289225247</v>
      </c>
      <c r="Y18" s="23">
        <f t="shared" si="0"/>
        <v>-8.4000000000000021</v>
      </c>
      <c r="Z18" s="23">
        <f t="shared" si="1"/>
        <v>26.355601828900735</v>
      </c>
      <c r="AA18" s="23">
        <f t="shared" si="2"/>
        <v>76.129380674833939</v>
      </c>
      <c r="AB18" s="23">
        <f t="shared" si="3"/>
        <v>-8.4000000000000021</v>
      </c>
      <c r="AC18" s="23">
        <f t="shared" si="4"/>
        <v>-8.4000000000000021</v>
      </c>
      <c r="AD18" s="23">
        <f t="shared" si="5"/>
        <v>-8.4000000000000021</v>
      </c>
      <c r="AE18" s="23">
        <f t="shared" si="6"/>
        <v>-2.5240584818522223</v>
      </c>
      <c r="AF18" s="23">
        <f t="shared" si="7"/>
        <v>52.77578196439346</v>
      </c>
      <c r="AG18" s="23">
        <f t="shared" si="8"/>
        <v>51.599999999999994</v>
      </c>
      <c r="AH18" s="23">
        <f t="shared" si="9"/>
        <v>-8.4000000000000021</v>
      </c>
      <c r="AI18" s="23">
        <f t="shared" si="10"/>
        <v>-8.4000000000000021</v>
      </c>
      <c r="AJ18" s="23">
        <f t="shared" si="11"/>
        <v>-8.4000000000000021</v>
      </c>
      <c r="AK18" s="23">
        <f t="shared" si="12"/>
        <v>-8.4000000000000021</v>
      </c>
      <c r="AL18" s="23">
        <f t="shared" si="13"/>
        <v>-8.4000000000000021</v>
      </c>
      <c r="AM18" s="23">
        <f t="shared" si="14"/>
        <v>49.002154328294878</v>
      </c>
      <c r="AN18" s="23">
        <f t="shared" si="15"/>
        <v>64.258475640614819</v>
      </c>
      <c r="AO18" s="23">
        <f t="shared" si="16"/>
        <v>-8.4000000000000021</v>
      </c>
      <c r="AP18" s="23">
        <f t="shared" si="17"/>
        <v>-8.4000000000000021</v>
      </c>
      <c r="AQ18" s="18"/>
      <c r="AR18" s="19">
        <f t="shared" si="19"/>
        <v>15.125359381284781</v>
      </c>
    </row>
    <row r="19" spans="2:44" x14ac:dyDescent="0.2">
      <c r="B19" s="5">
        <v>50304</v>
      </c>
      <c r="C19" s="9">
        <f>'LongRainsPayouts%'!AV19+'ShortRainsPayouts%'!AV19</f>
        <v>0.94382289163485666</v>
      </c>
      <c r="D19" s="9">
        <f>'LongRainsPayouts%'!AW19+'ShortRainsPayouts%'!AW19</f>
        <v>0.42622315450209303</v>
      </c>
      <c r="E19" s="9">
        <f>'LongRainsPayouts%'!AX19+'ShortRainsPayouts%'!AX19</f>
        <v>1.8496217080599498E-2</v>
      </c>
      <c r="F19" s="9">
        <f>'LongRainsPayouts%'!AY19+'ShortRainsPayouts%'!AY19</f>
        <v>0</v>
      </c>
      <c r="G19" s="9">
        <f>'LongRainsPayouts%'!AZ19+'ShortRainsPayouts%'!AZ19</f>
        <v>0</v>
      </c>
      <c r="H19" s="9">
        <f>'LongRainsPayouts%'!BA19+'ShortRainsPayouts%'!BA19</f>
        <v>0.34422294790576197</v>
      </c>
      <c r="I19" s="9">
        <f>'LongRainsPayouts%'!BB19+'ShortRainsPayouts%'!BB19</f>
        <v>0</v>
      </c>
      <c r="J19" s="9">
        <f>'LongRainsPayouts%'!BC19+'ShortRainsPayouts%'!BC19</f>
        <v>0.31267345890497972</v>
      </c>
      <c r="K19" s="9">
        <f>'LongRainsPayouts%'!BD19+'ShortRainsPayouts%'!BD19</f>
        <v>0.545806428169887</v>
      </c>
      <c r="L19" s="9">
        <f>'LongRainsPayouts%'!BE19+'ShortRainsPayouts%'!BE19</f>
        <v>0.42857142857142855</v>
      </c>
      <c r="M19" s="9">
        <f>'LongRainsPayouts%'!BF19+'ShortRainsPayouts%'!BF19</f>
        <v>0</v>
      </c>
      <c r="N19" s="9">
        <f>'LongRainsPayouts%'!BG19+'ShortRainsPayouts%'!BG19</f>
        <v>0</v>
      </c>
      <c r="O19" s="9">
        <f>'LongRainsPayouts%'!BH19+'ShortRainsPayouts%'!BH19</f>
        <v>0</v>
      </c>
      <c r="P19" s="9">
        <f>'LongRainsPayouts%'!BI19+'ShortRainsPayouts%'!BI19</f>
        <v>0</v>
      </c>
      <c r="Q19" s="9">
        <f>'LongRainsPayouts%'!BJ19+'ShortRainsPayouts%'!BJ19</f>
        <v>0</v>
      </c>
      <c r="R19" s="9">
        <f>'LongRainsPayouts%'!BK19+'ShortRainsPayouts%'!BK19</f>
        <v>0.15759042907510942</v>
      </c>
      <c r="S19" s="9">
        <f>'LongRainsPayouts%'!BL19+'ShortRainsPayouts%'!BL19</f>
        <v>0</v>
      </c>
      <c r="T19" s="9">
        <f>'LongRainsPayouts%'!BM19+'ShortRainsPayouts%'!BM19</f>
        <v>0</v>
      </c>
      <c r="U19" s="9">
        <f>'LongRainsPayouts%'!BN19+'ShortRainsPayouts%'!BN19</f>
        <v>0</v>
      </c>
      <c r="W19" s="22">
        <v>50304</v>
      </c>
      <c r="X19" s="23">
        <f t="shared" si="18"/>
        <v>123.73520482887992</v>
      </c>
      <c r="Y19" s="23">
        <f t="shared" si="0"/>
        <v>51.271241630293019</v>
      </c>
      <c r="Z19" s="23">
        <f t="shared" si="1"/>
        <v>-5.810529608716072</v>
      </c>
      <c r="AA19" s="23">
        <f t="shared" si="2"/>
        <v>-8.4000000000000021</v>
      </c>
      <c r="AB19" s="23">
        <f t="shared" si="3"/>
        <v>-8.4000000000000021</v>
      </c>
      <c r="AC19" s="23">
        <f t="shared" si="4"/>
        <v>39.791212706806675</v>
      </c>
      <c r="AD19" s="23">
        <f t="shared" si="5"/>
        <v>-8.4000000000000021</v>
      </c>
      <c r="AE19" s="23">
        <f t="shared" si="6"/>
        <v>35.374284246697158</v>
      </c>
      <c r="AF19" s="23">
        <f t="shared" si="7"/>
        <v>68.012899943784177</v>
      </c>
      <c r="AG19" s="23">
        <f t="shared" si="8"/>
        <v>51.599999999999994</v>
      </c>
      <c r="AH19" s="23">
        <f t="shared" si="9"/>
        <v>-8.4000000000000021</v>
      </c>
      <c r="AI19" s="23">
        <f t="shared" si="10"/>
        <v>-8.4000000000000021</v>
      </c>
      <c r="AJ19" s="23">
        <f t="shared" si="11"/>
        <v>-8.4000000000000021</v>
      </c>
      <c r="AK19" s="23">
        <f t="shared" si="12"/>
        <v>-8.4000000000000021</v>
      </c>
      <c r="AL19" s="23">
        <f t="shared" si="13"/>
        <v>-8.4000000000000021</v>
      </c>
      <c r="AM19" s="23">
        <f t="shared" si="14"/>
        <v>13.662660070515319</v>
      </c>
      <c r="AN19" s="23">
        <f t="shared" si="15"/>
        <v>-8.4000000000000021</v>
      </c>
      <c r="AO19" s="23">
        <f t="shared" si="16"/>
        <v>-8.4000000000000021</v>
      </c>
      <c r="AP19" s="23">
        <f t="shared" si="17"/>
        <v>-8.4000000000000021</v>
      </c>
      <c r="AQ19" s="18"/>
      <c r="AR19" s="19">
        <f t="shared" si="19"/>
        <v>15.012472306224227</v>
      </c>
    </row>
    <row r="20" spans="2:44" x14ac:dyDescent="0.2">
      <c r="B20" s="5">
        <v>50305</v>
      </c>
      <c r="C20" s="9">
        <f>'LongRainsPayouts%'!AV20+'ShortRainsPayouts%'!AV20</f>
        <v>0.49760635572642475</v>
      </c>
      <c r="D20" s="9">
        <f>'LongRainsPayouts%'!AW20+'ShortRainsPayouts%'!AW20</f>
        <v>3.277450725176452E-2</v>
      </c>
      <c r="E20" s="9">
        <f>'LongRainsPayouts%'!AX20+'ShortRainsPayouts%'!AX20</f>
        <v>0.42857142857142855</v>
      </c>
      <c r="F20" s="9">
        <f>'LongRainsPayouts%'!AY20+'ShortRainsPayouts%'!AY20</f>
        <v>2.5704840561070331E-3</v>
      </c>
      <c r="G20" s="9">
        <f>'LongRainsPayouts%'!AZ20+'ShortRainsPayouts%'!AZ20</f>
        <v>0.22749391082583831</v>
      </c>
      <c r="H20" s="9">
        <f>'LongRainsPayouts%'!BA20+'ShortRainsPayouts%'!BA20</f>
        <v>0.29403556328620234</v>
      </c>
      <c r="I20" s="9">
        <f>'LongRainsPayouts%'!BB20+'ShortRainsPayouts%'!BB20</f>
        <v>0</v>
      </c>
      <c r="J20" s="9">
        <f>'LongRainsPayouts%'!BC20+'ShortRainsPayouts%'!BC20</f>
        <v>0.5714285714285714</v>
      </c>
      <c r="K20" s="9">
        <f>'LongRainsPayouts%'!BD20+'ShortRainsPayouts%'!BD20</f>
        <v>0.26319147806669085</v>
      </c>
      <c r="L20" s="9">
        <f>'LongRainsPayouts%'!BE20+'ShortRainsPayouts%'!BE20</f>
        <v>0.39393723414782916</v>
      </c>
      <c r="M20" s="9">
        <f>'LongRainsPayouts%'!BF20+'ShortRainsPayouts%'!BF20</f>
        <v>0</v>
      </c>
      <c r="N20" s="9">
        <f>'LongRainsPayouts%'!BG20+'ShortRainsPayouts%'!BG20</f>
        <v>0</v>
      </c>
      <c r="O20" s="9">
        <f>'LongRainsPayouts%'!BH20+'ShortRainsPayouts%'!BH20</f>
        <v>0</v>
      </c>
      <c r="P20" s="9">
        <f>'LongRainsPayouts%'!BI20+'ShortRainsPayouts%'!BI20</f>
        <v>0</v>
      </c>
      <c r="Q20" s="9">
        <f>'LongRainsPayouts%'!BJ20+'ShortRainsPayouts%'!BJ20</f>
        <v>0</v>
      </c>
      <c r="R20" s="9">
        <f>'LongRainsPayouts%'!BK20+'ShortRainsPayouts%'!BK20</f>
        <v>0</v>
      </c>
      <c r="S20" s="9">
        <f>'LongRainsPayouts%'!BL20+'ShortRainsPayouts%'!BL20</f>
        <v>0.15420919474313116</v>
      </c>
      <c r="T20" s="9">
        <f>'LongRainsPayouts%'!BM20+'ShortRainsPayouts%'!BM20</f>
        <v>0</v>
      </c>
      <c r="U20" s="9">
        <f>'LongRainsPayouts%'!BN20+'ShortRainsPayouts%'!BN20</f>
        <v>0</v>
      </c>
      <c r="W20" s="22">
        <v>50305</v>
      </c>
      <c r="X20" s="23">
        <f t="shared" si="18"/>
        <v>61.264889801699454</v>
      </c>
      <c r="Y20" s="23">
        <f t="shared" si="0"/>
        <v>-3.8115689847529692</v>
      </c>
      <c r="Z20" s="23">
        <f t="shared" si="1"/>
        <v>51.599999999999994</v>
      </c>
      <c r="AA20" s="23">
        <f t="shared" si="2"/>
        <v>-8.0401322321450177</v>
      </c>
      <c r="AB20" s="23">
        <f t="shared" si="3"/>
        <v>23.449147515617362</v>
      </c>
      <c r="AC20" s="23">
        <f t="shared" si="4"/>
        <v>32.764978860068325</v>
      </c>
      <c r="AD20" s="23">
        <f t="shared" si="5"/>
        <v>-8.4000000000000021</v>
      </c>
      <c r="AE20" s="23">
        <f t="shared" si="6"/>
        <v>71.599999999999994</v>
      </c>
      <c r="AF20" s="23">
        <f t="shared" si="7"/>
        <v>28.44680692933672</v>
      </c>
      <c r="AG20" s="23">
        <f t="shared" si="8"/>
        <v>46.751212780696079</v>
      </c>
      <c r="AH20" s="23">
        <f t="shared" si="9"/>
        <v>-8.4000000000000021</v>
      </c>
      <c r="AI20" s="23">
        <f t="shared" si="10"/>
        <v>-8.4000000000000021</v>
      </c>
      <c r="AJ20" s="23">
        <f t="shared" si="11"/>
        <v>-8.4000000000000021</v>
      </c>
      <c r="AK20" s="23">
        <f t="shared" si="12"/>
        <v>-8.4000000000000021</v>
      </c>
      <c r="AL20" s="23">
        <f t="shared" si="13"/>
        <v>-8.4000000000000021</v>
      </c>
      <c r="AM20" s="23">
        <f t="shared" si="14"/>
        <v>-8.4000000000000021</v>
      </c>
      <c r="AN20" s="23">
        <f t="shared" si="15"/>
        <v>13.189287264038359</v>
      </c>
      <c r="AO20" s="23">
        <f t="shared" si="16"/>
        <v>-8.4000000000000021</v>
      </c>
      <c r="AP20" s="23">
        <f t="shared" si="17"/>
        <v>-8.4000000000000021</v>
      </c>
      <c r="AQ20" s="18"/>
      <c r="AR20" s="19">
        <f t="shared" si="19"/>
        <v>12.71655904918728</v>
      </c>
    </row>
    <row r="21" spans="2:44" x14ac:dyDescent="0.2">
      <c r="B21" s="5">
        <v>50404</v>
      </c>
      <c r="C21" s="9">
        <f>'LongRainsPayouts%'!AV21+'ShortRainsPayouts%'!AV21</f>
        <v>0.5471883936915668</v>
      </c>
      <c r="D21" s="9">
        <f>'LongRainsPayouts%'!AW21+'ShortRainsPayouts%'!AW21</f>
        <v>0</v>
      </c>
      <c r="E21" s="9">
        <f>'LongRainsPayouts%'!AX21+'ShortRainsPayouts%'!AX21</f>
        <v>0.42857142857142855</v>
      </c>
      <c r="F21" s="9">
        <f>'LongRainsPayouts%'!AY21+'ShortRainsPayouts%'!AY21</f>
        <v>0.48286533438727569</v>
      </c>
      <c r="G21" s="9">
        <f>'LongRainsPayouts%'!AZ21+'ShortRainsPayouts%'!AZ21</f>
        <v>0.17905221822397741</v>
      </c>
      <c r="H21" s="9">
        <f>'LongRainsPayouts%'!BA21+'ShortRainsPayouts%'!BA21</f>
        <v>0.54063518148221079</v>
      </c>
      <c r="I21" s="9">
        <f>'LongRainsPayouts%'!BB21+'ShortRainsPayouts%'!BB21</f>
        <v>0</v>
      </c>
      <c r="J21" s="9">
        <f>'LongRainsPayouts%'!BC21+'ShortRainsPayouts%'!BC21</f>
        <v>0</v>
      </c>
      <c r="K21" s="9">
        <f>'LongRainsPayouts%'!BD21+'ShortRainsPayouts%'!BD21</f>
        <v>0.49312497012867534</v>
      </c>
      <c r="L21" s="9">
        <f>'LongRainsPayouts%'!BE21+'ShortRainsPayouts%'!BE21</f>
        <v>0.32344831582927586</v>
      </c>
      <c r="M21" s="9">
        <f>'LongRainsPayouts%'!BF21+'ShortRainsPayouts%'!BF21</f>
        <v>0</v>
      </c>
      <c r="N21" s="9">
        <f>'LongRainsPayouts%'!BG21+'ShortRainsPayouts%'!BG21</f>
        <v>0</v>
      </c>
      <c r="O21" s="9">
        <f>'LongRainsPayouts%'!BH21+'ShortRainsPayouts%'!BH21</f>
        <v>0</v>
      </c>
      <c r="P21" s="9">
        <f>'LongRainsPayouts%'!BI21+'ShortRainsPayouts%'!BI21</f>
        <v>0</v>
      </c>
      <c r="Q21" s="9">
        <f>'LongRainsPayouts%'!BJ21+'ShortRainsPayouts%'!BJ21</f>
        <v>0</v>
      </c>
      <c r="R21" s="9">
        <f>'LongRainsPayouts%'!BK21+'ShortRainsPayouts%'!BK21</f>
        <v>0</v>
      </c>
      <c r="S21" s="9">
        <f>'LongRainsPayouts%'!BL21+'ShortRainsPayouts%'!BL21</f>
        <v>3.0035424221573296E-2</v>
      </c>
      <c r="T21" s="9">
        <f>'LongRainsPayouts%'!BM21+'ShortRainsPayouts%'!BM21</f>
        <v>0</v>
      </c>
      <c r="U21" s="9">
        <f>'LongRainsPayouts%'!BN21+'ShortRainsPayouts%'!BN21</f>
        <v>0.5714285714285714</v>
      </c>
      <c r="W21" s="22">
        <v>50404</v>
      </c>
      <c r="X21" s="23">
        <f t="shared" si="18"/>
        <v>68.206375116819345</v>
      </c>
      <c r="Y21" s="23">
        <f t="shared" si="0"/>
        <v>-8.4000000000000021</v>
      </c>
      <c r="Z21" s="23">
        <f t="shared" si="1"/>
        <v>51.599999999999994</v>
      </c>
      <c r="AA21" s="23">
        <f t="shared" si="2"/>
        <v>59.201146814218589</v>
      </c>
      <c r="AB21" s="23">
        <f t="shared" si="3"/>
        <v>16.667310551356834</v>
      </c>
      <c r="AC21" s="23">
        <f t="shared" si="4"/>
        <v>67.28892540750951</v>
      </c>
      <c r="AD21" s="23">
        <f t="shared" si="5"/>
        <v>-8.4000000000000021</v>
      </c>
      <c r="AE21" s="23">
        <f t="shared" si="6"/>
        <v>-8.4000000000000021</v>
      </c>
      <c r="AF21" s="23">
        <f t="shared" si="7"/>
        <v>60.637495818014543</v>
      </c>
      <c r="AG21" s="23">
        <f t="shared" si="8"/>
        <v>36.882764216098622</v>
      </c>
      <c r="AH21" s="23">
        <f t="shared" si="9"/>
        <v>-8.4000000000000021</v>
      </c>
      <c r="AI21" s="23">
        <f t="shared" si="10"/>
        <v>-8.4000000000000021</v>
      </c>
      <c r="AJ21" s="23">
        <f t="shared" si="11"/>
        <v>-8.4000000000000021</v>
      </c>
      <c r="AK21" s="23">
        <f t="shared" si="12"/>
        <v>-8.4000000000000021</v>
      </c>
      <c r="AL21" s="23">
        <f t="shared" si="13"/>
        <v>-8.4000000000000021</v>
      </c>
      <c r="AM21" s="23">
        <f t="shared" si="14"/>
        <v>-8.4000000000000021</v>
      </c>
      <c r="AN21" s="23">
        <f t="shared" si="15"/>
        <v>-4.195040608979741</v>
      </c>
      <c r="AO21" s="23">
        <f t="shared" si="16"/>
        <v>-8.4000000000000021</v>
      </c>
      <c r="AP21" s="23">
        <f t="shared" si="17"/>
        <v>71.599999999999994</v>
      </c>
      <c r="AQ21" s="18"/>
      <c r="AR21" s="19">
        <f t="shared" si="19"/>
        <v>18.099419858686201</v>
      </c>
    </row>
    <row r="22" spans="2:44" x14ac:dyDescent="0.2">
      <c r="B22" s="5">
        <v>50502</v>
      </c>
      <c r="C22" s="9">
        <f>'LongRainsPayouts%'!AV22+'ShortRainsPayouts%'!AV22</f>
        <v>0</v>
      </c>
      <c r="D22" s="9">
        <f>'LongRainsPayouts%'!AW22+'ShortRainsPayouts%'!AW22</f>
        <v>0</v>
      </c>
      <c r="E22" s="9">
        <f>'LongRainsPayouts%'!AX22+'ShortRainsPayouts%'!AX22</f>
        <v>0</v>
      </c>
      <c r="F22" s="9">
        <f>'LongRainsPayouts%'!AY22+'ShortRainsPayouts%'!AY22</f>
        <v>0</v>
      </c>
      <c r="G22" s="9">
        <f>'LongRainsPayouts%'!AZ22+'ShortRainsPayouts%'!AZ22</f>
        <v>0.41033784087636666</v>
      </c>
      <c r="H22" s="9">
        <f>'LongRainsPayouts%'!BA22+'ShortRainsPayouts%'!BA22</f>
        <v>0</v>
      </c>
      <c r="I22" s="9">
        <f>'LongRainsPayouts%'!BB22+'ShortRainsPayouts%'!BB22</f>
        <v>0.23695407955029535</v>
      </c>
      <c r="J22" s="9">
        <f>'LongRainsPayouts%'!BC22+'ShortRainsPayouts%'!BC22</f>
        <v>0.5714285714285714</v>
      </c>
      <c r="K22" s="9">
        <f>'LongRainsPayouts%'!BD22+'ShortRainsPayouts%'!BD22</f>
        <v>0.45630691241602334</v>
      </c>
      <c r="L22" s="9">
        <f>'LongRainsPayouts%'!BE22+'ShortRainsPayouts%'!BE22</f>
        <v>0.42857142857142855</v>
      </c>
      <c r="M22" s="9">
        <f>'LongRainsPayouts%'!BF22+'ShortRainsPayouts%'!BF22</f>
        <v>0.5642597873044003</v>
      </c>
      <c r="N22" s="9">
        <f>'LongRainsPayouts%'!BG22+'ShortRainsPayouts%'!BG22</f>
        <v>0</v>
      </c>
      <c r="O22" s="9">
        <f>'LongRainsPayouts%'!BH22+'ShortRainsPayouts%'!BH22</f>
        <v>0</v>
      </c>
      <c r="P22" s="9">
        <f>'LongRainsPayouts%'!BI22+'ShortRainsPayouts%'!BI22</f>
        <v>0</v>
      </c>
      <c r="Q22" s="9">
        <f>'LongRainsPayouts%'!BJ22+'ShortRainsPayouts%'!BJ22</f>
        <v>0</v>
      </c>
      <c r="R22" s="9">
        <f>'LongRainsPayouts%'!BK22+'ShortRainsPayouts%'!BK22</f>
        <v>0.28062116049651215</v>
      </c>
      <c r="S22" s="9">
        <f>'LongRainsPayouts%'!BL22+'ShortRainsPayouts%'!BL22</f>
        <v>0.57063338052406565</v>
      </c>
      <c r="T22" s="9">
        <f>'LongRainsPayouts%'!BM22+'ShortRainsPayouts%'!BM22</f>
        <v>0</v>
      </c>
      <c r="U22" s="9">
        <f>'LongRainsPayouts%'!BN22+'ShortRainsPayouts%'!BN22</f>
        <v>9.9299208620106695E-4</v>
      </c>
      <c r="W22" s="22">
        <v>50502</v>
      </c>
      <c r="X22" s="23">
        <f t="shared" si="18"/>
        <v>-8.4000000000000021</v>
      </c>
      <c r="Y22" s="23">
        <f t="shared" si="0"/>
        <v>-8.4000000000000021</v>
      </c>
      <c r="Z22" s="23">
        <f t="shared" si="1"/>
        <v>-8.4000000000000021</v>
      </c>
      <c r="AA22" s="23">
        <f t="shared" si="2"/>
        <v>-8.4000000000000021</v>
      </c>
      <c r="AB22" s="23">
        <f t="shared" si="3"/>
        <v>49.047297722691326</v>
      </c>
      <c r="AC22" s="23">
        <f t="shared" si="4"/>
        <v>-8.4000000000000021</v>
      </c>
      <c r="AD22" s="23">
        <f t="shared" si="5"/>
        <v>24.773571137041348</v>
      </c>
      <c r="AE22" s="23">
        <f t="shared" si="6"/>
        <v>71.599999999999994</v>
      </c>
      <c r="AF22" s="23">
        <f t="shared" si="7"/>
        <v>55.482967738243261</v>
      </c>
      <c r="AG22" s="23">
        <f t="shared" si="8"/>
        <v>51.599999999999994</v>
      </c>
      <c r="AH22" s="23">
        <f t="shared" si="9"/>
        <v>70.596370222616031</v>
      </c>
      <c r="AI22" s="23">
        <f t="shared" si="10"/>
        <v>-8.4000000000000021</v>
      </c>
      <c r="AJ22" s="23">
        <f t="shared" si="11"/>
        <v>-8.4000000000000021</v>
      </c>
      <c r="AK22" s="23">
        <f t="shared" si="12"/>
        <v>-8.4000000000000021</v>
      </c>
      <c r="AL22" s="23">
        <f t="shared" si="13"/>
        <v>-8.4000000000000021</v>
      </c>
      <c r="AM22" s="23">
        <f t="shared" si="14"/>
        <v>30.886962469511698</v>
      </c>
      <c r="AN22" s="23">
        <f t="shared" si="15"/>
        <v>71.488673273369187</v>
      </c>
      <c r="AO22" s="23">
        <f t="shared" si="16"/>
        <v>-8.4000000000000021</v>
      </c>
      <c r="AP22" s="23">
        <f t="shared" si="17"/>
        <v>-8.2609811079318529</v>
      </c>
      <c r="AQ22" s="18"/>
      <c r="AR22" s="19">
        <f t="shared" si="19"/>
        <v>17.537624287133735</v>
      </c>
    </row>
    <row r="23" spans="2:44" x14ac:dyDescent="0.2">
      <c r="B23" s="5">
        <v>50504</v>
      </c>
      <c r="C23" s="9">
        <f>'LongRainsPayouts%'!AV23+'ShortRainsPayouts%'!AV23</f>
        <v>0.27733718468652307</v>
      </c>
      <c r="D23" s="9">
        <f>'LongRainsPayouts%'!AW23+'ShortRainsPayouts%'!AW23</f>
        <v>0.35209004079538841</v>
      </c>
      <c r="E23" s="9">
        <f>'LongRainsPayouts%'!AX23+'ShortRainsPayouts%'!AX23</f>
        <v>0</v>
      </c>
      <c r="F23" s="9">
        <f>'LongRainsPayouts%'!AY23+'ShortRainsPayouts%'!AY23</f>
        <v>0</v>
      </c>
      <c r="G23" s="9">
        <f>'LongRainsPayouts%'!AZ23+'ShortRainsPayouts%'!AZ23</f>
        <v>0.13541510187406522</v>
      </c>
      <c r="H23" s="9">
        <f>'LongRainsPayouts%'!BA23+'ShortRainsPayouts%'!BA23</f>
        <v>0</v>
      </c>
      <c r="I23" s="9">
        <f>'LongRainsPayouts%'!BB23+'ShortRainsPayouts%'!BB23</f>
        <v>0</v>
      </c>
      <c r="J23" s="9">
        <f>'LongRainsPayouts%'!BC23+'ShortRainsPayouts%'!BC23</f>
        <v>0.27516279061742943</v>
      </c>
      <c r="K23" s="9">
        <f>'LongRainsPayouts%'!BD23+'ShortRainsPayouts%'!BD23</f>
        <v>7.1199812427435547E-2</v>
      </c>
      <c r="L23" s="9">
        <f>'LongRainsPayouts%'!BE23+'ShortRainsPayouts%'!BE23</f>
        <v>0.42857142857142855</v>
      </c>
      <c r="M23" s="9">
        <f>'LongRainsPayouts%'!BF23+'ShortRainsPayouts%'!BF23</f>
        <v>0.5714285714285714</v>
      </c>
      <c r="N23" s="9">
        <f>'LongRainsPayouts%'!BG23+'ShortRainsPayouts%'!BG23</f>
        <v>6.0649992078240074E-2</v>
      </c>
      <c r="O23" s="9">
        <f>'LongRainsPayouts%'!BH23+'ShortRainsPayouts%'!BH23</f>
        <v>0</v>
      </c>
      <c r="P23" s="9">
        <f>'LongRainsPayouts%'!BI23+'ShortRainsPayouts%'!BI23</f>
        <v>0</v>
      </c>
      <c r="Q23" s="9">
        <f>'LongRainsPayouts%'!BJ23+'ShortRainsPayouts%'!BJ23</f>
        <v>0</v>
      </c>
      <c r="R23" s="9">
        <f>'LongRainsPayouts%'!BK23+'ShortRainsPayouts%'!BK23</f>
        <v>0.30767170230761426</v>
      </c>
      <c r="S23" s="9">
        <f>'LongRainsPayouts%'!BL23+'ShortRainsPayouts%'!BL23</f>
        <v>0.54945779685483387</v>
      </c>
      <c r="T23" s="9">
        <f>'LongRainsPayouts%'!BM23+'ShortRainsPayouts%'!BM23</f>
        <v>0</v>
      </c>
      <c r="U23" s="9">
        <f>'LongRainsPayouts%'!BN23+'ShortRainsPayouts%'!BN23</f>
        <v>0</v>
      </c>
      <c r="W23" s="22">
        <v>50504</v>
      </c>
      <c r="X23" s="23">
        <f t="shared" si="18"/>
        <v>30.427205856113229</v>
      </c>
      <c r="Y23" s="23">
        <f t="shared" si="0"/>
        <v>40.892605711354378</v>
      </c>
      <c r="Z23" s="23">
        <f t="shared" si="1"/>
        <v>-8.4000000000000021</v>
      </c>
      <c r="AA23" s="23">
        <f t="shared" si="2"/>
        <v>-8.4000000000000021</v>
      </c>
      <c r="AB23" s="23">
        <f t="shared" si="3"/>
        <v>10.558114262369127</v>
      </c>
      <c r="AC23" s="23">
        <f t="shared" si="4"/>
        <v>-8.4000000000000021</v>
      </c>
      <c r="AD23" s="23">
        <f t="shared" si="5"/>
        <v>-8.4000000000000021</v>
      </c>
      <c r="AE23" s="23">
        <f t="shared" si="6"/>
        <v>30.122790686440116</v>
      </c>
      <c r="AF23" s="23">
        <f t="shared" si="7"/>
        <v>1.5679737398409745</v>
      </c>
      <c r="AG23" s="23">
        <f t="shared" si="8"/>
        <v>51.599999999999994</v>
      </c>
      <c r="AH23" s="23">
        <f t="shared" si="9"/>
        <v>71.599999999999994</v>
      </c>
      <c r="AI23" s="23">
        <f t="shared" si="10"/>
        <v>9.099889095360858E-2</v>
      </c>
      <c r="AJ23" s="23">
        <f t="shared" si="11"/>
        <v>-8.4000000000000021</v>
      </c>
      <c r="AK23" s="23">
        <f t="shared" si="12"/>
        <v>-8.4000000000000021</v>
      </c>
      <c r="AL23" s="23">
        <f t="shared" si="13"/>
        <v>-8.4000000000000021</v>
      </c>
      <c r="AM23" s="23">
        <f t="shared" si="14"/>
        <v>34.674038323066</v>
      </c>
      <c r="AN23" s="23">
        <f t="shared" si="15"/>
        <v>68.524091559676734</v>
      </c>
      <c r="AO23" s="23">
        <f t="shared" si="16"/>
        <v>-8.4000000000000021</v>
      </c>
      <c r="AP23" s="23">
        <f t="shared" si="17"/>
        <v>-8.4000000000000021</v>
      </c>
      <c r="AQ23" s="18"/>
      <c r="AR23" s="19">
        <f t="shared" si="19"/>
        <v>13.918832580516536</v>
      </c>
    </row>
    <row r="24" spans="2:44" x14ac:dyDescent="0.2">
      <c r="B24" s="5">
        <v>50701</v>
      </c>
      <c r="C24" s="9">
        <f>'LongRainsPayouts%'!AV24+'ShortRainsPayouts%'!AV24</f>
        <v>0.5714285714285714</v>
      </c>
      <c r="D24" s="9">
        <f>'LongRainsPayouts%'!AW24+'ShortRainsPayouts%'!AW24</f>
        <v>0</v>
      </c>
      <c r="E24" s="9">
        <f>'LongRainsPayouts%'!AX24+'ShortRainsPayouts%'!AX24</f>
        <v>0</v>
      </c>
      <c r="F24" s="9">
        <f>'LongRainsPayouts%'!AY24+'ShortRainsPayouts%'!AY24</f>
        <v>0.41289421167397306</v>
      </c>
      <c r="G24" s="9">
        <f>'LongRainsPayouts%'!AZ24+'ShortRainsPayouts%'!AZ24</f>
        <v>0</v>
      </c>
      <c r="H24" s="9">
        <f>'LongRainsPayouts%'!BA24+'ShortRainsPayouts%'!BA24</f>
        <v>0</v>
      </c>
      <c r="I24" s="9">
        <f>'LongRainsPayouts%'!BB24+'ShortRainsPayouts%'!BB24</f>
        <v>0.35490705600001826</v>
      </c>
      <c r="J24" s="9">
        <f>'LongRainsPayouts%'!BC24+'ShortRainsPayouts%'!BC24</f>
        <v>0.77484313692636331</v>
      </c>
      <c r="K24" s="9">
        <f>'LongRainsPayouts%'!BD24+'ShortRainsPayouts%'!BD24</f>
        <v>0.91393157156854676</v>
      </c>
      <c r="L24" s="9">
        <f>'LongRainsPayouts%'!BE24+'ShortRainsPayouts%'!BE24</f>
        <v>5.2561686270504206E-2</v>
      </c>
      <c r="M24" s="9">
        <f>'LongRainsPayouts%'!BF24+'ShortRainsPayouts%'!BF24</f>
        <v>0</v>
      </c>
      <c r="N24" s="9">
        <f>'LongRainsPayouts%'!BG24+'ShortRainsPayouts%'!BG24</f>
        <v>0</v>
      </c>
      <c r="O24" s="9">
        <f>'LongRainsPayouts%'!BH24+'ShortRainsPayouts%'!BH24</f>
        <v>0</v>
      </c>
      <c r="P24" s="9">
        <f>'LongRainsPayouts%'!BI24+'ShortRainsPayouts%'!BI24</f>
        <v>0</v>
      </c>
      <c r="Q24" s="9">
        <f>'LongRainsPayouts%'!BJ24+'ShortRainsPayouts%'!BJ24</f>
        <v>0</v>
      </c>
      <c r="R24" s="9">
        <f>'LongRainsPayouts%'!BK24+'ShortRainsPayouts%'!BK24</f>
        <v>0.42857142857142855</v>
      </c>
      <c r="S24" s="9">
        <f>'LongRainsPayouts%'!BL24+'ShortRainsPayouts%'!BL24</f>
        <v>4.4017353235281921E-2</v>
      </c>
      <c r="T24" s="9">
        <f>'LongRainsPayouts%'!BM24+'ShortRainsPayouts%'!BM24</f>
        <v>0</v>
      </c>
      <c r="U24" s="9">
        <f>'LongRainsPayouts%'!BN24+'ShortRainsPayouts%'!BN24</f>
        <v>0</v>
      </c>
      <c r="W24" s="22">
        <v>50701</v>
      </c>
      <c r="X24" s="23">
        <f t="shared" si="18"/>
        <v>71.599999999999994</v>
      </c>
      <c r="Y24" s="23">
        <f t="shared" si="0"/>
        <v>-8.4000000000000021</v>
      </c>
      <c r="Z24" s="23">
        <f t="shared" si="1"/>
        <v>-8.4000000000000021</v>
      </c>
      <c r="AA24" s="23">
        <f t="shared" si="2"/>
        <v>49.405189634356219</v>
      </c>
      <c r="AB24" s="23">
        <f t="shared" si="3"/>
        <v>-8.4000000000000021</v>
      </c>
      <c r="AC24" s="23">
        <f t="shared" si="4"/>
        <v>-8.4000000000000021</v>
      </c>
      <c r="AD24" s="23">
        <f t="shared" si="5"/>
        <v>41.286987840002553</v>
      </c>
      <c r="AE24" s="23">
        <f t="shared" si="6"/>
        <v>100.07803916969085</v>
      </c>
      <c r="AF24" s="23">
        <f t="shared" si="7"/>
        <v>119.55042001959654</v>
      </c>
      <c r="AG24" s="23">
        <f t="shared" si="8"/>
        <v>-1.0413639221294133</v>
      </c>
      <c r="AH24" s="23">
        <f t="shared" si="9"/>
        <v>-8.4000000000000021</v>
      </c>
      <c r="AI24" s="23">
        <f t="shared" si="10"/>
        <v>-8.4000000000000021</v>
      </c>
      <c r="AJ24" s="23">
        <f t="shared" si="11"/>
        <v>-8.4000000000000021</v>
      </c>
      <c r="AK24" s="23">
        <f t="shared" si="12"/>
        <v>-8.4000000000000021</v>
      </c>
      <c r="AL24" s="23">
        <f t="shared" si="13"/>
        <v>-8.4000000000000021</v>
      </c>
      <c r="AM24" s="23">
        <f t="shared" si="14"/>
        <v>51.599999999999994</v>
      </c>
      <c r="AN24" s="23">
        <f t="shared" si="15"/>
        <v>-2.2375705470605336</v>
      </c>
      <c r="AO24" s="23">
        <f t="shared" si="16"/>
        <v>-8.4000000000000021</v>
      </c>
      <c r="AP24" s="23">
        <f t="shared" si="17"/>
        <v>-8.4000000000000021</v>
      </c>
      <c r="AQ24" s="18"/>
      <c r="AR24" s="19">
        <f t="shared" si="19"/>
        <v>17.781142220760859</v>
      </c>
    </row>
    <row r="25" spans="2:44" x14ac:dyDescent="0.2">
      <c r="B25" s="5">
        <v>50702</v>
      </c>
      <c r="C25" s="9">
        <f>'LongRainsPayouts%'!AV25+'ShortRainsPayouts%'!AV25</f>
        <v>0</v>
      </c>
      <c r="D25" s="9">
        <f>'LongRainsPayouts%'!AW25+'ShortRainsPayouts%'!AW25</f>
        <v>0</v>
      </c>
      <c r="E25" s="9">
        <f>'LongRainsPayouts%'!AX25+'ShortRainsPayouts%'!AX25</f>
        <v>0</v>
      </c>
      <c r="F25" s="9">
        <f>'LongRainsPayouts%'!AY25+'ShortRainsPayouts%'!AY25</f>
        <v>0</v>
      </c>
      <c r="G25" s="9">
        <f>'LongRainsPayouts%'!AZ25+'ShortRainsPayouts%'!AZ25</f>
        <v>0</v>
      </c>
      <c r="H25" s="9">
        <f>'LongRainsPayouts%'!BA25+'ShortRainsPayouts%'!BA25</f>
        <v>0</v>
      </c>
      <c r="I25" s="9">
        <f>'LongRainsPayouts%'!BB25+'ShortRainsPayouts%'!BB25</f>
        <v>0.34192393865080023</v>
      </c>
      <c r="J25" s="9">
        <f>'LongRainsPayouts%'!BC25+'ShortRainsPayouts%'!BC25</f>
        <v>0.32002766640716951</v>
      </c>
      <c r="K25" s="9">
        <f>'LongRainsPayouts%'!BD25+'ShortRainsPayouts%'!BD25</f>
        <v>0.83394350618117219</v>
      </c>
      <c r="L25" s="9">
        <f>'LongRainsPayouts%'!BE25+'ShortRainsPayouts%'!BE25</f>
        <v>0.41568438483171555</v>
      </c>
      <c r="M25" s="9">
        <f>'LongRainsPayouts%'!BF25+'ShortRainsPayouts%'!BF25</f>
        <v>0</v>
      </c>
      <c r="N25" s="9">
        <f>'LongRainsPayouts%'!BG25+'ShortRainsPayouts%'!BG25</f>
        <v>0</v>
      </c>
      <c r="O25" s="9">
        <f>'LongRainsPayouts%'!BH25+'ShortRainsPayouts%'!BH25</f>
        <v>0</v>
      </c>
      <c r="P25" s="9">
        <f>'LongRainsPayouts%'!BI25+'ShortRainsPayouts%'!BI25</f>
        <v>0</v>
      </c>
      <c r="Q25" s="9">
        <f>'LongRainsPayouts%'!BJ25+'ShortRainsPayouts%'!BJ25</f>
        <v>0</v>
      </c>
      <c r="R25" s="9">
        <f>'LongRainsPayouts%'!BK25+'ShortRainsPayouts%'!BK25</f>
        <v>0.60721759301132383</v>
      </c>
      <c r="S25" s="9">
        <f>'LongRainsPayouts%'!BL25+'ShortRainsPayouts%'!BL25</f>
        <v>0</v>
      </c>
      <c r="T25" s="9">
        <f>'LongRainsPayouts%'!BM25+'ShortRainsPayouts%'!BM25</f>
        <v>1.2884261368669776E-2</v>
      </c>
      <c r="U25" s="9">
        <f>'LongRainsPayouts%'!BN25+'ShortRainsPayouts%'!BN25</f>
        <v>0.5714285714285714</v>
      </c>
      <c r="W25" s="22">
        <v>50702</v>
      </c>
      <c r="X25" s="23">
        <f t="shared" si="18"/>
        <v>-8.4000000000000021</v>
      </c>
      <c r="Y25" s="23">
        <f t="shared" si="0"/>
        <v>-8.4000000000000021</v>
      </c>
      <c r="Z25" s="23">
        <f t="shared" si="1"/>
        <v>-8.4000000000000021</v>
      </c>
      <c r="AA25" s="23">
        <f t="shared" si="2"/>
        <v>-8.4000000000000021</v>
      </c>
      <c r="AB25" s="23">
        <f t="shared" si="3"/>
        <v>-8.4000000000000021</v>
      </c>
      <c r="AC25" s="23">
        <f t="shared" si="4"/>
        <v>-8.4000000000000021</v>
      </c>
      <c r="AD25" s="23">
        <f t="shared" si="5"/>
        <v>39.469351411112029</v>
      </c>
      <c r="AE25" s="23">
        <f t="shared" si="6"/>
        <v>36.403873297003727</v>
      </c>
      <c r="AF25" s="23">
        <f t="shared" si="7"/>
        <v>108.3520908653641</v>
      </c>
      <c r="AG25" s="23">
        <f t="shared" si="8"/>
        <v>49.795813876440178</v>
      </c>
      <c r="AH25" s="23">
        <f t="shared" si="9"/>
        <v>-8.4000000000000021</v>
      </c>
      <c r="AI25" s="23">
        <f t="shared" si="10"/>
        <v>-8.4000000000000021</v>
      </c>
      <c r="AJ25" s="23">
        <f t="shared" si="11"/>
        <v>-8.4000000000000021</v>
      </c>
      <c r="AK25" s="23">
        <f t="shared" si="12"/>
        <v>-8.4000000000000021</v>
      </c>
      <c r="AL25" s="23">
        <f t="shared" si="13"/>
        <v>-8.4000000000000021</v>
      </c>
      <c r="AM25" s="23">
        <f t="shared" si="14"/>
        <v>76.610463021585332</v>
      </c>
      <c r="AN25" s="23">
        <f t="shared" si="15"/>
        <v>-8.4000000000000021</v>
      </c>
      <c r="AO25" s="23">
        <f t="shared" si="16"/>
        <v>-6.5962034083862333</v>
      </c>
      <c r="AP25" s="23">
        <f t="shared" si="17"/>
        <v>71.599999999999994</v>
      </c>
      <c r="AQ25" s="18"/>
      <c r="AR25" s="19">
        <f t="shared" si="19"/>
        <v>14.465020477006266</v>
      </c>
    </row>
    <row r="26" spans="2:44" x14ac:dyDescent="0.2">
      <c r="B26" s="5">
        <v>50703</v>
      </c>
      <c r="C26" s="9">
        <f>'LongRainsPayouts%'!AV26+'ShortRainsPayouts%'!AV26</f>
        <v>0</v>
      </c>
      <c r="D26" s="9">
        <f>'LongRainsPayouts%'!AW26+'ShortRainsPayouts%'!AW26</f>
        <v>0.17936852235878631</v>
      </c>
      <c r="E26" s="9">
        <f>'LongRainsPayouts%'!AX26+'ShortRainsPayouts%'!AX26</f>
        <v>0.16491890037889176</v>
      </c>
      <c r="F26" s="9">
        <f>'LongRainsPayouts%'!AY26+'ShortRainsPayouts%'!AY26</f>
        <v>0.36785530349915996</v>
      </c>
      <c r="G26" s="9">
        <f>'LongRainsPayouts%'!AZ26+'ShortRainsPayouts%'!AZ26</f>
        <v>0</v>
      </c>
      <c r="H26" s="9">
        <f>'LongRainsPayouts%'!BA26+'ShortRainsPayouts%'!BA26</f>
        <v>0</v>
      </c>
      <c r="I26" s="9">
        <f>'LongRainsPayouts%'!BB26+'ShortRainsPayouts%'!BB26</f>
        <v>0.39268563510899041</v>
      </c>
      <c r="J26" s="9">
        <f>'LongRainsPayouts%'!BC26+'ShortRainsPayouts%'!BC26</f>
        <v>0.5714285714285714</v>
      </c>
      <c r="K26" s="9">
        <f>'LongRainsPayouts%'!BD26+'ShortRainsPayouts%'!BD26</f>
        <v>0.97299920232744941</v>
      </c>
      <c r="L26" s="9">
        <f>'LongRainsPayouts%'!BE26+'ShortRainsPayouts%'!BE26</f>
        <v>0.12194410052029397</v>
      </c>
      <c r="M26" s="9">
        <f>'LongRainsPayouts%'!BF26+'ShortRainsPayouts%'!BF26</f>
        <v>0</v>
      </c>
      <c r="N26" s="9">
        <f>'LongRainsPayouts%'!BG26+'ShortRainsPayouts%'!BG26</f>
        <v>0</v>
      </c>
      <c r="O26" s="9">
        <f>'LongRainsPayouts%'!BH26+'ShortRainsPayouts%'!BH26</f>
        <v>0</v>
      </c>
      <c r="P26" s="9">
        <f>'LongRainsPayouts%'!BI26+'ShortRainsPayouts%'!BI26</f>
        <v>0</v>
      </c>
      <c r="Q26" s="9">
        <f>'LongRainsPayouts%'!BJ26+'ShortRainsPayouts%'!BJ26</f>
        <v>0</v>
      </c>
      <c r="R26" s="9">
        <f>'LongRainsPayouts%'!BK26+'ShortRainsPayouts%'!BK26</f>
        <v>0</v>
      </c>
      <c r="S26" s="9">
        <f>'LongRainsPayouts%'!BL26+'ShortRainsPayouts%'!BL26</f>
        <v>0.5712974341322693</v>
      </c>
      <c r="T26" s="9">
        <f>'LongRainsPayouts%'!BM26+'ShortRainsPayouts%'!BM26</f>
        <v>0</v>
      </c>
      <c r="U26" s="9">
        <f>'LongRainsPayouts%'!BN26+'ShortRainsPayouts%'!BN26</f>
        <v>0</v>
      </c>
      <c r="W26" s="22">
        <v>50703</v>
      </c>
      <c r="X26" s="23">
        <f t="shared" si="18"/>
        <v>-8.4000000000000021</v>
      </c>
      <c r="Y26" s="23">
        <f t="shared" si="0"/>
        <v>16.711593130230082</v>
      </c>
      <c r="Z26" s="23">
        <f t="shared" si="1"/>
        <v>14.688646053044845</v>
      </c>
      <c r="AA26" s="23">
        <f t="shared" si="2"/>
        <v>43.099742489882388</v>
      </c>
      <c r="AB26" s="23">
        <f t="shared" si="3"/>
        <v>-8.4000000000000021</v>
      </c>
      <c r="AC26" s="23">
        <f t="shared" si="4"/>
        <v>-8.4000000000000021</v>
      </c>
      <c r="AD26" s="23">
        <f t="shared" si="5"/>
        <v>46.575988915258648</v>
      </c>
      <c r="AE26" s="23">
        <f t="shared" si="6"/>
        <v>71.599999999999994</v>
      </c>
      <c r="AF26" s="23">
        <f t="shared" si="7"/>
        <v>127.81988832584292</v>
      </c>
      <c r="AG26" s="23">
        <f t="shared" si="8"/>
        <v>8.6721740728411554</v>
      </c>
      <c r="AH26" s="23">
        <f t="shared" si="9"/>
        <v>-8.4000000000000021</v>
      </c>
      <c r="AI26" s="23">
        <f t="shared" si="10"/>
        <v>-8.4000000000000021</v>
      </c>
      <c r="AJ26" s="23">
        <f t="shared" si="11"/>
        <v>-8.4000000000000021</v>
      </c>
      <c r="AK26" s="23">
        <f t="shared" si="12"/>
        <v>-8.4000000000000021</v>
      </c>
      <c r="AL26" s="23">
        <f t="shared" si="13"/>
        <v>-8.4000000000000021</v>
      </c>
      <c r="AM26" s="23">
        <f t="shared" si="14"/>
        <v>-8.4000000000000021</v>
      </c>
      <c r="AN26" s="23">
        <f t="shared" si="15"/>
        <v>71.581640778517695</v>
      </c>
      <c r="AO26" s="23">
        <f t="shared" si="16"/>
        <v>-8.4000000000000021</v>
      </c>
      <c r="AP26" s="23">
        <f t="shared" si="17"/>
        <v>-8.4000000000000021</v>
      </c>
      <c r="AQ26" s="18"/>
      <c r="AR26" s="19">
        <f t="shared" si="19"/>
        <v>16.228930198190415</v>
      </c>
    </row>
    <row r="27" spans="2:44" x14ac:dyDescent="0.2">
      <c r="B27" s="5">
        <v>50704</v>
      </c>
      <c r="C27" s="9">
        <f>'LongRainsPayouts%'!AV27+'ShortRainsPayouts%'!AV27</f>
        <v>0</v>
      </c>
      <c r="D27" s="9">
        <f>'LongRainsPayouts%'!AW27+'ShortRainsPayouts%'!AW27</f>
        <v>0</v>
      </c>
      <c r="E27" s="9">
        <f>'LongRainsPayouts%'!AX27+'ShortRainsPayouts%'!AX27</f>
        <v>0</v>
      </c>
      <c r="F27" s="9">
        <f>'LongRainsPayouts%'!AY27+'ShortRainsPayouts%'!AY27</f>
        <v>0</v>
      </c>
      <c r="G27" s="9">
        <f>'LongRainsPayouts%'!AZ27+'ShortRainsPayouts%'!AZ27</f>
        <v>0</v>
      </c>
      <c r="H27" s="9">
        <f>'LongRainsPayouts%'!BA27+'ShortRainsPayouts%'!BA27</f>
        <v>0</v>
      </c>
      <c r="I27" s="9">
        <f>'LongRainsPayouts%'!BB27+'ShortRainsPayouts%'!BB27</f>
        <v>0.17247167266378216</v>
      </c>
      <c r="J27" s="9">
        <f>'LongRainsPayouts%'!BC27+'ShortRainsPayouts%'!BC27</f>
        <v>7.8909625375692238E-2</v>
      </c>
      <c r="K27" s="9">
        <f>'LongRainsPayouts%'!BD27+'ShortRainsPayouts%'!BD27</f>
        <v>0.41051466225054306</v>
      </c>
      <c r="L27" s="9">
        <f>'LongRainsPayouts%'!BE27+'ShortRainsPayouts%'!BE27</f>
        <v>0.52161358177741879</v>
      </c>
      <c r="M27" s="9">
        <f>'LongRainsPayouts%'!BF27+'ShortRainsPayouts%'!BF27</f>
        <v>0.5714285714285714</v>
      </c>
      <c r="N27" s="9">
        <f>'LongRainsPayouts%'!BG27+'ShortRainsPayouts%'!BG27</f>
        <v>0</v>
      </c>
      <c r="O27" s="9">
        <f>'LongRainsPayouts%'!BH27+'ShortRainsPayouts%'!BH27</f>
        <v>0</v>
      </c>
      <c r="P27" s="9">
        <f>'LongRainsPayouts%'!BI27+'ShortRainsPayouts%'!BI27</f>
        <v>0.50053071388539949</v>
      </c>
      <c r="Q27" s="9">
        <f>'LongRainsPayouts%'!BJ27+'ShortRainsPayouts%'!BJ27</f>
        <v>0</v>
      </c>
      <c r="R27" s="9">
        <f>'LongRainsPayouts%'!BK27+'ShortRainsPayouts%'!BK27</f>
        <v>0.12486308749845064</v>
      </c>
      <c r="S27" s="9">
        <f>'LongRainsPayouts%'!BL27+'ShortRainsPayouts%'!BL27</f>
        <v>0.53821745476619409</v>
      </c>
      <c r="T27" s="9">
        <f>'LongRainsPayouts%'!BM27+'ShortRainsPayouts%'!BM27</f>
        <v>4.0425200221039015E-2</v>
      </c>
      <c r="U27" s="9">
        <f>'LongRainsPayouts%'!BN27+'ShortRainsPayouts%'!BN27</f>
        <v>0</v>
      </c>
      <c r="W27" s="22">
        <v>50704</v>
      </c>
      <c r="X27" s="23">
        <f t="shared" si="18"/>
        <v>-8.4000000000000021</v>
      </c>
      <c r="Y27" s="23">
        <f t="shared" si="0"/>
        <v>-8.4000000000000021</v>
      </c>
      <c r="Z27" s="23">
        <f t="shared" si="1"/>
        <v>-8.4000000000000021</v>
      </c>
      <c r="AA27" s="23">
        <f t="shared" si="2"/>
        <v>-8.4000000000000021</v>
      </c>
      <c r="AB27" s="23">
        <f t="shared" si="3"/>
        <v>-8.4000000000000021</v>
      </c>
      <c r="AC27" s="23">
        <f t="shared" si="4"/>
        <v>-8.4000000000000021</v>
      </c>
      <c r="AD27" s="23">
        <f t="shared" si="5"/>
        <v>15.746034172929502</v>
      </c>
      <c r="AE27" s="23">
        <f t="shared" si="6"/>
        <v>2.6473475525969121</v>
      </c>
      <c r="AF27" s="23">
        <f t="shared" si="7"/>
        <v>49.072052715076026</v>
      </c>
      <c r="AG27" s="23">
        <f t="shared" si="8"/>
        <v>64.625901448838619</v>
      </c>
      <c r="AH27" s="23">
        <f t="shared" si="9"/>
        <v>71.599999999999994</v>
      </c>
      <c r="AI27" s="23">
        <f t="shared" si="10"/>
        <v>-8.4000000000000021</v>
      </c>
      <c r="AJ27" s="23">
        <f t="shared" si="11"/>
        <v>-8.4000000000000021</v>
      </c>
      <c r="AK27" s="23">
        <f t="shared" si="12"/>
        <v>61.67429994395593</v>
      </c>
      <c r="AL27" s="23">
        <f t="shared" si="13"/>
        <v>-8.4000000000000021</v>
      </c>
      <c r="AM27" s="23">
        <f t="shared" si="14"/>
        <v>9.0808322497830858</v>
      </c>
      <c r="AN27" s="23">
        <f t="shared" si="15"/>
        <v>66.950443667267166</v>
      </c>
      <c r="AO27" s="23">
        <f t="shared" si="16"/>
        <v>-2.74047196905454</v>
      </c>
      <c r="AP27" s="23">
        <f t="shared" si="17"/>
        <v>-8.4000000000000021</v>
      </c>
      <c r="AQ27" s="18"/>
      <c r="AR27" s="19">
        <f t="shared" si="19"/>
        <v>13.402970514810137</v>
      </c>
    </row>
    <row r="28" spans="2:44" x14ac:dyDescent="0.2">
      <c r="B28" s="5">
        <v>50802</v>
      </c>
      <c r="C28" s="9">
        <f>'LongRainsPayouts%'!AV28+'ShortRainsPayouts%'!AV28</f>
        <v>0.15689390399014874</v>
      </c>
      <c r="D28" s="9">
        <f>'LongRainsPayouts%'!AW28+'ShortRainsPayouts%'!AW28</f>
        <v>0</v>
      </c>
      <c r="E28" s="9">
        <f>'LongRainsPayouts%'!AX28+'ShortRainsPayouts%'!AX28</f>
        <v>0</v>
      </c>
      <c r="F28" s="9">
        <f>'LongRainsPayouts%'!AY28+'ShortRainsPayouts%'!AY28</f>
        <v>0.54251232521025061</v>
      </c>
      <c r="G28" s="9">
        <f>'LongRainsPayouts%'!AZ28+'ShortRainsPayouts%'!AZ28</f>
        <v>0.42111186650229371</v>
      </c>
      <c r="H28" s="9">
        <f>'LongRainsPayouts%'!BA28+'ShortRainsPayouts%'!BA28</f>
        <v>0</v>
      </c>
      <c r="I28" s="9">
        <f>'LongRainsPayouts%'!BB28+'ShortRainsPayouts%'!BB28</f>
        <v>0</v>
      </c>
      <c r="J28" s="9">
        <f>'LongRainsPayouts%'!BC28+'ShortRainsPayouts%'!BC28</f>
        <v>0</v>
      </c>
      <c r="K28" s="9">
        <f>'LongRainsPayouts%'!BD28+'ShortRainsPayouts%'!BD28</f>
        <v>0.13139627427076375</v>
      </c>
      <c r="L28" s="9">
        <f>'LongRainsPayouts%'!BE28+'ShortRainsPayouts%'!BE28</f>
        <v>0.42857142857142855</v>
      </c>
      <c r="M28" s="9">
        <f>'LongRainsPayouts%'!BF28+'ShortRainsPayouts%'!BF28</f>
        <v>0.27295022155367582</v>
      </c>
      <c r="N28" s="9">
        <f>'LongRainsPayouts%'!BG28+'ShortRainsPayouts%'!BG28</f>
        <v>0</v>
      </c>
      <c r="O28" s="9">
        <f>'LongRainsPayouts%'!BH28+'ShortRainsPayouts%'!BH28</f>
        <v>0</v>
      </c>
      <c r="P28" s="9">
        <f>'LongRainsPayouts%'!BI28+'ShortRainsPayouts%'!BI28</f>
        <v>0.5714285714285714</v>
      </c>
      <c r="Q28" s="9">
        <f>'LongRainsPayouts%'!BJ28+'ShortRainsPayouts%'!BJ28</f>
        <v>0</v>
      </c>
      <c r="R28" s="9">
        <f>'LongRainsPayouts%'!BK28+'ShortRainsPayouts%'!BK28</f>
        <v>0.38261648025843897</v>
      </c>
      <c r="S28" s="9">
        <f>'LongRainsPayouts%'!BL28+'ShortRainsPayouts%'!BL28</f>
        <v>0</v>
      </c>
      <c r="T28" s="9">
        <f>'LongRainsPayouts%'!BM28+'ShortRainsPayouts%'!BM28</f>
        <v>0.10206719662974199</v>
      </c>
      <c r="U28" s="9">
        <f>'LongRainsPayouts%'!BN28+'ShortRainsPayouts%'!BN28</f>
        <v>0.41314950249623539</v>
      </c>
      <c r="W28" s="22">
        <v>50802</v>
      </c>
      <c r="X28" s="23">
        <f t="shared" si="18"/>
        <v>13.565146558620821</v>
      </c>
      <c r="Y28" s="23">
        <f t="shared" si="0"/>
        <v>-8.4000000000000021</v>
      </c>
      <c r="Z28" s="23">
        <f t="shared" si="1"/>
        <v>-8.4000000000000021</v>
      </c>
      <c r="AA28" s="23">
        <f t="shared" si="2"/>
        <v>67.551725529435075</v>
      </c>
      <c r="AB28" s="23">
        <f t="shared" si="3"/>
        <v>50.555661310321113</v>
      </c>
      <c r="AC28" s="23">
        <f t="shared" si="4"/>
        <v>-8.4000000000000021</v>
      </c>
      <c r="AD28" s="23">
        <f t="shared" si="5"/>
        <v>-8.4000000000000021</v>
      </c>
      <c r="AE28" s="23">
        <f t="shared" si="6"/>
        <v>-8.4000000000000021</v>
      </c>
      <c r="AF28" s="23">
        <f t="shared" si="7"/>
        <v>9.9954783979069219</v>
      </c>
      <c r="AG28" s="23">
        <f t="shared" si="8"/>
        <v>51.599999999999994</v>
      </c>
      <c r="AH28" s="23">
        <f t="shared" si="9"/>
        <v>29.813031017514614</v>
      </c>
      <c r="AI28" s="23">
        <f t="shared" si="10"/>
        <v>-8.4000000000000021</v>
      </c>
      <c r="AJ28" s="23">
        <f t="shared" si="11"/>
        <v>-8.4000000000000021</v>
      </c>
      <c r="AK28" s="23">
        <f t="shared" si="12"/>
        <v>71.599999999999994</v>
      </c>
      <c r="AL28" s="23">
        <f t="shared" si="13"/>
        <v>-8.4000000000000021</v>
      </c>
      <c r="AM28" s="23">
        <f t="shared" si="14"/>
        <v>45.166307236181453</v>
      </c>
      <c r="AN28" s="23">
        <f t="shared" si="15"/>
        <v>-8.4000000000000021</v>
      </c>
      <c r="AO28" s="23">
        <f t="shared" si="16"/>
        <v>5.8894075281638774</v>
      </c>
      <c r="AP28" s="23">
        <f t="shared" si="17"/>
        <v>49.44093034947295</v>
      </c>
      <c r="AQ28" s="18"/>
      <c r="AR28" s="19">
        <f t="shared" si="19"/>
        <v>16.819878311979831</v>
      </c>
    </row>
    <row r="29" spans="2:44" x14ac:dyDescent="0.2">
      <c r="B29" s="5">
        <v>50804</v>
      </c>
      <c r="C29" s="9">
        <f>'LongRainsPayouts%'!AV29+'ShortRainsPayouts%'!AV29</f>
        <v>9.3073631737535152E-4</v>
      </c>
      <c r="D29" s="9">
        <f>'LongRainsPayouts%'!AW29+'ShortRainsPayouts%'!AW29</f>
        <v>0.48611246127310626</v>
      </c>
      <c r="E29" s="9">
        <f>'LongRainsPayouts%'!AX29+'ShortRainsPayouts%'!AX29</f>
        <v>0</v>
      </c>
      <c r="F29" s="9">
        <f>'LongRainsPayouts%'!AY29+'ShortRainsPayouts%'!AY29</f>
        <v>0</v>
      </c>
      <c r="G29" s="9">
        <f>'LongRainsPayouts%'!AZ29+'ShortRainsPayouts%'!AZ29</f>
        <v>0.99486142389668442</v>
      </c>
      <c r="H29" s="9">
        <f>'LongRainsPayouts%'!BA29+'ShortRainsPayouts%'!BA29</f>
        <v>0</v>
      </c>
      <c r="I29" s="9">
        <f>'LongRainsPayouts%'!BB29+'ShortRainsPayouts%'!BB29</f>
        <v>0</v>
      </c>
      <c r="J29" s="9">
        <f>'LongRainsPayouts%'!BC29+'ShortRainsPayouts%'!BC29</f>
        <v>0.13213646673282273</v>
      </c>
      <c r="K29" s="9">
        <f>'LongRainsPayouts%'!BD29+'ShortRainsPayouts%'!BD29</f>
        <v>0.6645563870536787</v>
      </c>
      <c r="L29" s="9">
        <f>'LongRainsPayouts%'!BE29+'ShortRainsPayouts%'!BE29</f>
        <v>0</v>
      </c>
      <c r="M29" s="9">
        <f>'LongRainsPayouts%'!BF29+'ShortRainsPayouts%'!BF29</f>
        <v>0</v>
      </c>
      <c r="N29" s="9">
        <f>'LongRainsPayouts%'!BG29+'ShortRainsPayouts%'!BG29</f>
        <v>0</v>
      </c>
      <c r="O29" s="9">
        <f>'LongRainsPayouts%'!BH29+'ShortRainsPayouts%'!BH29</f>
        <v>0</v>
      </c>
      <c r="P29" s="9">
        <f>'LongRainsPayouts%'!BI29+'ShortRainsPayouts%'!BI29</f>
        <v>0.27348357837898252</v>
      </c>
      <c r="Q29" s="9">
        <f>'LongRainsPayouts%'!BJ29+'ShortRainsPayouts%'!BJ29</f>
        <v>0</v>
      </c>
      <c r="R29" s="9">
        <f>'LongRainsPayouts%'!BK29+'ShortRainsPayouts%'!BK29</f>
        <v>0.42857142857142855</v>
      </c>
      <c r="S29" s="9">
        <f>'LongRainsPayouts%'!BL29+'ShortRainsPayouts%'!BL29</f>
        <v>0</v>
      </c>
      <c r="T29" s="9">
        <f>'LongRainsPayouts%'!BM29+'ShortRainsPayouts%'!BM29</f>
        <v>0</v>
      </c>
      <c r="U29" s="9">
        <f>'LongRainsPayouts%'!BN29+'ShortRainsPayouts%'!BN29</f>
        <v>0</v>
      </c>
      <c r="W29" s="22">
        <v>50804</v>
      </c>
      <c r="X29" s="23">
        <f t="shared" si="18"/>
        <v>-8.2696969155674527</v>
      </c>
      <c r="Y29" s="23">
        <f t="shared" si="0"/>
        <v>59.655744578234874</v>
      </c>
      <c r="Z29" s="23">
        <f t="shared" si="1"/>
        <v>-8.4000000000000021</v>
      </c>
      <c r="AA29" s="23">
        <f t="shared" si="2"/>
        <v>-8.4000000000000021</v>
      </c>
      <c r="AB29" s="23">
        <f t="shared" si="3"/>
        <v>130.88059934553581</v>
      </c>
      <c r="AC29" s="23">
        <f t="shared" si="4"/>
        <v>-8.4000000000000021</v>
      </c>
      <c r="AD29" s="23">
        <f t="shared" si="5"/>
        <v>-8.4000000000000021</v>
      </c>
      <c r="AE29" s="23">
        <f t="shared" si="6"/>
        <v>10.09910534259518</v>
      </c>
      <c r="AF29" s="23">
        <f t="shared" si="7"/>
        <v>84.637894187515016</v>
      </c>
      <c r="AG29" s="23">
        <f t="shared" si="8"/>
        <v>-8.4000000000000021</v>
      </c>
      <c r="AH29" s="23">
        <f t="shared" si="9"/>
        <v>-8.4000000000000021</v>
      </c>
      <c r="AI29" s="23">
        <f t="shared" si="10"/>
        <v>-8.4000000000000021</v>
      </c>
      <c r="AJ29" s="23">
        <f t="shared" si="11"/>
        <v>-8.4000000000000021</v>
      </c>
      <c r="AK29" s="23">
        <f t="shared" si="12"/>
        <v>29.887700973057552</v>
      </c>
      <c r="AL29" s="23">
        <f t="shared" si="13"/>
        <v>-8.4000000000000021</v>
      </c>
      <c r="AM29" s="23">
        <f t="shared" si="14"/>
        <v>51.599999999999994</v>
      </c>
      <c r="AN29" s="23">
        <f t="shared" si="15"/>
        <v>-8.4000000000000021</v>
      </c>
      <c r="AO29" s="23">
        <f t="shared" si="16"/>
        <v>-8.4000000000000021</v>
      </c>
      <c r="AP29" s="23">
        <f t="shared" si="17"/>
        <v>-8.4000000000000021</v>
      </c>
      <c r="AQ29" s="18"/>
      <c r="AR29" s="19">
        <f t="shared" si="19"/>
        <v>13.562702500598471</v>
      </c>
    </row>
    <row r="30" spans="2:44" x14ac:dyDescent="0.2">
      <c r="B30" s="5">
        <v>50805</v>
      </c>
      <c r="C30" s="9">
        <f>'LongRainsPayouts%'!AV30+'ShortRainsPayouts%'!AV30</f>
        <v>0.52385806451992412</v>
      </c>
      <c r="D30" s="9">
        <f>'LongRainsPayouts%'!AW30+'ShortRainsPayouts%'!AW30</f>
        <v>0.288026590086852</v>
      </c>
      <c r="E30" s="9">
        <f>'LongRainsPayouts%'!AX30+'ShortRainsPayouts%'!AX30</f>
        <v>0</v>
      </c>
      <c r="F30" s="9">
        <f>'LongRainsPayouts%'!AY30+'ShortRainsPayouts%'!AY30</f>
        <v>0.30410563445499833</v>
      </c>
      <c r="G30" s="9">
        <f>'LongRainsPayouts%'!AZ30+'ShortRainsPayouts%'!AZ30</f>
        <v>4.276111306411088E-2</v>
      </c>
      <c r="H30" s="9">
        <f>'LongRainsPayouts%'!BA30+'ShortRainsPayouts%'!BA30</f>
        <v>0</v>
      </c>
      <c r="I30" s="9">
        <f>'LongRainsPayouts%'!BB30+'ShortRainsPayouts%'!BB30</f>
        <v>0</v>
      </c>
      <c r="J30" s="9">
        <f>'LongRainsPayouts%'!BC30+'ShortRainsPayouts%'!BC30</f>
        <v>0.54827508833223193</v>
      </c>
      <c r="K30" s="9">
        <f>'LongRainsPayouts%'!BD30+'ShortRainsPayouts%'!BD30</f>
        <v>1</v>
      </c>
      <c r="L30" s="9">
        <f>'LongRainsPayouts%'!BE30+'ShortRainsPayouts%'!BE30</f>
        <v>0.19121125483429216</v>
      </c>
      <c r="M30" s="9">
        <f>'LongRainsPayouts%'!BF30+'ShortRainsPayouts%'!BF30</f>
        <v>0</v>
      </c>
      <c r="N30" s="9">
        <f>'LongRainsPayouts%'!BG30+'ShortRainsPayouts%'!BG30</f>
        <v>0</v>
      </c>
      <c r="O30" s="9">
        <f>'LongRainsPayouts%'!BH30+'ShortRainsPayouts%'!BH30</f>
        <v>0</v>
      </c>
      <c r="P30" s="9">
        <f>'LongRainsPayouts%'!BI30+'ShortRainsPayouts%'!BI30</f>
        <v>0.38771518185155868</v>
      </c>
      <c r="Q30" s="9">
        <f>'LongRainsPayouts%'!BJ30+'ShortRainsPayouts%'!BJ30</f>
        <v>0</v>
      </c>
      <c r="R30" s="9">
        <f>'LongRainsPayouts%'!BK30+'ShortRainsPayouts%'!BK30</f>
        <v>0.22993738893531609</v>
      </c>
      <c r="S30" s="9">
        <f>'LongRainsPayouts%'!BL30+'ShortRainsPayouts%'!BL30</f>
        <v>0</v>
      </c>
      <c r="T30" s="9">
        <f>'LongRainsPayouts%'!BM30+'ShortRainsPayouts%'!BM30</f>
        <v>0</v>
      </c>
      <c r="U30" s="9">
        <f>'LongRainsPayouts%'!BN30+'ShortRainsPayouts%'!BN30</f>
        <v>0</v>
      </c>
      <c r="W30" s="22">
        <v>50805</v>
      </c>
      <c r="X30" s="23">
        <f t="shared" si="18"/>
        <v>64.940129032789372</v>
      </c>
      <c r="Y30" s="23">
        <f t="shared" si="0"/>
        <v>31.923722612159278</v>
      </c>
      <c r="Z30" s="23">
        <f t="shared" si="1"/>
        <v>-8.4000000000000021</v>
      </c>
      <c r="AA30" s="23">
        <f t="shared" si="2"/>
        <v>34.174788823699771</v>
      </c>
      <c r="AB30" s="23">
        <f t="shared" si="3"/>
        <v>-2.4134441710244792</v>
      </c>
      <c r="AC30" s="23">
        <f t="shared" si="4"/>
        <v>-8.4000000000000021</v>
      </c>
      <c r="AD30" s="23">
        <f t="shared" si="5"/>
        <v>-8.4000000000000021</v>
      </c>
      <c r="AE30" s="23">
        <f t="shared" si="6"/>
        <v>68.358512366512471</v>
      </c>
      <c r="AF30" s="23">
        <f t="shared" si="7"/>
        <v>131.6</v>
      </c>
      <c r="AG30" s="23">
        <f t="shared" si="8"/>
        <v>18.369575676800899</v>
      </c>
      <c r="AH30" s="23">
        <f t="shared" si="9"/>
        <v>-8.4000000000000021</v>
      </c>
      <c r="AI30" s="23">
        <f t="shared" si="10"/>
        <v>-8.4000000000000021</v>
      </c>
      <c r="AJ30" s="23">
        <f t="shared" si="11"/>
        <v>-8.4000000000000021</v>
      </c>
      <c r="AK30" s="23">
        <f t="shared" si="12"/>
        <v>45.880125459218206</v>
      </c>
      <c r="AL30" s="23">
        <f t="shared" si="13"/>
        <v>-8.4000000000000021</v>
      </c>
      <c r="AM30" s="23">
        <f t="shared" si="14"/>
        <v>23.791234450944248</v>
      </c>
      <c r="AN30" s="23">
        <f t="shared" si="15"/>
        <v>-8.4000000000000021</v>
      </c>
      <c r="AO30" s="23">
        <f t="shared" si="16"/>
        <v>-8.4000000000000021</v>
      </c>
      <c r="AP30" s="23">
        <f t="shared" si="17"/>
        <v>-8.4000000000000021</v>
      </c>
      <c r="AQ30" s="18"/>
      <c r="AR30" s="19">
        <f t="shared" si="19"/>
        <v>17.506560223742103</v>
      </c>
    </row>
    <row r="31" spans="2:44" x14ac:dyDescent="0.2">
      <c r="B31" s="5">
        <v>50806</v>
      </c>
      <c r="C31" s="9">
        <f>'LongRainsPayouts%'!AV31+'ShortRainsPayouts%'!AV31</f>
        <v>0.80246359429225811</v>
      </c>
      <c r="D31" s="9">
        <f>'LongRainsPayouts%'!AW31+'ShortRainsPayouts%'!AW31</f>
        <v>0</v>
      </c>
      <c r="E31" s="9">
        <f>'LongRainsPayouts%'!AX31+'ShortRainsPayouts%'!AX31</f>
        <v>0</v>
      </c>
      <c r="F31" s="9">
        <f>'LongRainsPayouts%'!AY31+'ShortRainsPayouts%'!AY31</f>
        <v>0</v>
      </c>
      <c r="G31" s="9">
        <f>'LongRainsPayouts%'!AZ31+'ShortRainsPayouts%'!AZ31</f>
        <v>0.35328182319618967</v>
      </c>
      <c r="H31" s="9">
        <f>'LongRainsPayouts%'!BA31+'ShortRainsPayouts%'!BA31</f>
        <v>0</v>
      </c>
      <c r="I31" s="9">
        <f>'LongRainsPayouts%'!BB31+'ShortRainsPayouts%'!BB31</f>
        <v>0</v>
      </c>
      <c r="J31" s="9">
        <f>'LongRainsPayouts%'!BC31+'ShortRainsPayouts%'!BC31</f>
        <v>0</v>
      </c>
      <c r="K31" s="9">
        <f>'LongRainsPayouts%'!BD31+'ShortRainsPayouts%'!BD31</f>
        <v>0.2402682915377688</v>
      </c>
      <c r="L31" s="9">
        <f>'LongRainsPayouts%'!BE31+'ShortRainsPayouts%'!BE31</f>
        <v>0</v>
      </c>
      <c r="M31" s="9">
        <f>'LongRainsPayouts%'!BF31+'ShortRainsPayouts%'!BF31</f>
        <v>0</v>
      </c>
      <c r="N31" s="9">
        <f>'LongRainsPayouts%'!BG31+'ShortRainsPayouts%'!BG31</f>
        <v>0</v>
      </c>
      <c r="O31" s="9">
        <f>'LongRainsPayouts%'!BH31+'ShortRainsPayouts%'!BH31</f>
        <v>0</v>
      </c>
      <c r="P31" s="9">
        <f>'LongRainsPayouts%'!BI31+'ShortRainsPayouts%'!BI31</f>
        <v>0.55194085976381402</v>
      </c>
      <c r="Q31" s="9">
        <f>'LongRainsPayouts%'!BJ31+'ShortRainsPayouts%'!BJ31</f>
        <v>0</v>
      </c>
      <c r="R31" s="9">
        <f>'LongRainsPayouts%'!BK31+'ShortRainsPayouts%'!BK31</f>
        <v>0.42857142857142855</v>
      </c>
      <c r="S31" s="9">
        <f>'LongRainsPayouts%'!BL31+'ShortRainsPayouts%'!BL31</f>
        <v>0.60116761327880808</v>
      </c>
      <c r="T31" s="9">
        <f>'LongRainsPayouts%'!BM31+'ShortRainsPayouts%'!BM31</f>
        <v>0.30363191115408544</v>
      </c>
      <c r="U31" s="9">
        <f>'LongRainsPayouts%'!BN31+'ShortRainsPayouts%'!BN31</f>
        <v>0.28754982741821739</v>
      </c>
      <c r="W31" s="22">
        <v>50806</v>
      </c>
      <c r="X31" s="23">
        <f t="shared" si="18"/>
        <v>103.94490320091613</v>
      </c>
      <c r="Y31" s="23">
        <f t="shared" si="0"/>
        <v>-8.4000000000000021</v>
      </c>
      <c r="Z31" s="23">
        <f t="shared" si="1"/>
        <v>-8.4000000000000021</v>
      </c>
      <c r="AA31" s="23">
        <f t="shared" si="2"/>
        <v>-8.4000000000000021</v>
      </c>
      <c r="AB31" s="23">
        <f t="shared" si="3"/>
        <v>41.059455247466545</v>
      </c>
      <c r="AC31" s="23">
        <f t="shared" si="4"/>
        <v>-8.4000000000000021</v>
      </c>
      <c r="AD31" s="23">
        <f t="shared" si="5"/>
        <v>-8.4000000000000021</v>
      </c>
      <c r="AE31" s="23">
        <f t="shared" si="6"/>
        <v>-8.4000000000000021</v>
      </c>
      <c r="AF31" s="23">
        <f t="shared" si="7"/>
        <v>25.237560815287626</v>
      </c>
      <c r="AG31" s="23">
        <f t="shared" si="8"/>
        <v>-8.4000000000000021</v>
      </c>
      <c r="AH31" s="23">
        <f t="shared" si="9"/>
        <v>-8.4000000000000021</v>
      </c>
      <c r="AI31" s="23">
        <f t="shared" si="10"/>
        <v>-8.4000000000000021</v>
      </c>
      <c r="AJ31" s="23">
        <f t="shared" si="11"/>
        <v>-8.4000000000000021</v>
      </c>
      <c r="AK31" s="23">
        <f t="shared" si="12"/>
        <v>68.871720366933957</v>
      </c>
      <c r="AL31" s="23">
        <f t="shared" si="13"/>
        <v>-8.4000000000000021</v>
      </c>
      <c r="AM31" s="23">
        <f t="shared" si="14"/>
        <v>51.599999999999994</v>
      </c>
      <c r="AN31" s="23">
        <f t="shared" si="15"/>
        <v>75.763465859033118</v>
      </c>
      <c r="AO31" s="23">
        <f t="shared" si="16"/>
        <v>34.108467561571956</v>
      </c>
      <c r="AP31" s="23">
        <f t="shared" si="17"/>
        <v>31.856975838550429</v>
      </c>
      <c r="AQ31" s="18"/>
      <c r="AR31" s="19">
        <f t="shared" si="19"/>
        <v>17.896976257355778</v>
      </c>
    </row>
    <row r="32" spans="2:44" x14ac:dyDescent="0.2">
      <c r="B32" s="5">
        <v>50807</v>
      </c>
      <c r="C32" s="9">
        <f>'LongRainsPayouts%'!AV32+'ShortRainsPayouts%'!AV32</f>
        <v>0</v>
      </c>
      <c r="D32" s="9">
        <f>'LongRainsPayouts%'!AW32+'ShortRainsPayouts%'!AW32</f>
        <v>3.8710588906943108E-2</v>
      </c>
      <c r="E32" s="9">
        <f>'LongRainsPayouts%'!AX32+'ShortRainsPayouts%'!AX32</f>
        <v>0</v>
      </c>
      <c r="F32" s="9">
        <f>'LongRainsPayouts%'!AY32+'ShortRainsPayouts%'!AY32</f>
        <v>0</v>
      </c>
      <c r="G32" s="9">
        <f>'LongRainsPayouts%'!AZ32+'ShortRainsPayouts%'!AZ32</f>
        <v>0.42857142857142855</v>
      </c>
      <c r="H32" s="9">
        <f>'LongRainsPayouts%'!BA32+'ShortRainsPayouts%'!BA32</f>
        <v>4.2899966885009244E-2</v>
      </c>
      <c r="I32" s="9">
        <f>'LongRainsPayouts%'!BB32+'ShortRainsPayouts%'!BB32</f>
        <v>0</v>
      </c>
      <c r="J32" s="9">
        <f>'LongRainsPayouts%'!BC32+'ShortRainsPayouts%'!BC32</f>
        <v>7.3892315300939024E-2</v>
      </c>
      <c r="K32" s="9">
        <f>'LongRainsPayouts%'!BD32+'ShortRainsPayouts%'!BD32</f>
        <v>0.56261961701501828</v>
      </c>
      <c r="L32" s="9">
        <f>'LongRainsPayouts%'!BE32+'ShortRainsPayouts%'!BE32</f>
        <v>0.40899457870371903</v>
      </c>
      <c r="M32" s="9">
        <f>'LongRainsPayouts%'!BF32+'ShortRainsPayouts%'!BF32</f>
        <v>0</v>
      </c>
      <c r="N32" s="9">
        <f>'LongRainsPayouts%'!BG32+'ShortRainsPayouts%'!BG32</f>
        <v>0</v>
      </c>
      <c r="O32" s="9">
        <f>'LongRainsPayouts%'!BH32+'ShortRainsPayouts%'!BH32</f>
        <v>0</v>
      </c>
      <c r="P32" s="9">
        <f>'LongRainsPayouts%'!BI32+'ShortRainsPayouts%'!BI32</f>
        <v>0.5714285714285714</v>
      </c>
      <c r="Q32" s="9">
        <f>'LongRainsPayouts%'!BJ32+'ShortRainsPayouts%'!BJ32</f>
        <v>0</v>
      </c>
      <c r="R32" s="9">
        <f>'LongRainsPayouts%'!BK32+'ShortRainsPayouts%'!BK32</f>
        <v>0.36444367178557108</v>
      </c>
      <c r="S32" s="9">
        <f>'LongRainsPayouts%'!BL32+'ShortRainsPayouts%'!BL32</f>
        <v>8.8196559787128218E-2</v>
      </c>
      <c r="T32" s="9">
        <f>'LongRainsPayouts%'!BM32+'ShortRainsPayouts%'!BM32</f>
        <v>0.11466627912166637</v>
      </c>
      <c r="U32" s="9">
        <f>'LongRainsPayouts%'!BN32+'ShortRainsPayouts%'!BN32</f>
        <v>0</v>
      </c>
      <c r="W32" s="22">
        <v>50807</v>
      </c>
      <c r="X32" s="23">
        <f t="shared" si="18"/>
        <v>-8.4000000000000021</v>
      </c>
      <c r="Y32" s="23">
        <f t="shared" si="0"/>
        <v>-2.9805175530279673</v>
      </c>
      <c r="Z32" s="23">
        <f t="shared" si="1"/>
        <v>-8.4000000000000021</v>
      </c>
      <c r="AA32" s="23">
        <f t="shared" si="2"/>
        <v>-8.4000000000000021</v>
      </c>
      <c r="AB32" s="23">
        <f t="shared" si="3"/>
        <v>51.599999999999994</v>
      </c>
      <c r="AC32" s="23">
        <f t="shared" si="4"/>
        <v>-2.3940046360987077</v>
      </c>
      <c r="AD32" s="23">
        <f t="shared" si="5"/>
        <v>-8.4000000000000021</v>
      </c>
      <c r="AE32" s="23">
        <f t="shared" si="6"/>
        <v>1.9449241421314607</v>
      </c>
      <c r="AF32" s="23">
        <f t="shared" si="7"/>
        <v>70.366746382102548</v>
      </c>
      <c r="AG32" s="23">
        <f t="shared" si="8"/>
        <v>48.859241018520663</v>
      </c>
      <c r="AH32" s="23">
        <f t="shared" si="9"/>
        <v>-8.4000000000000021</v>
      </c>
      <c r="AI32" s="23">
        <f t="shared" si="10"/>
        <v>-8.4000000000000021</v>
      </c>
      <c r="AJ32" s="23">
        <f t="shared" si="11"/>
        <v>-8.4000000000000021</v>
      </c>
      <c r="AK32" s="23">
        <f t="shared" si="12"/>
        <v>71.599999999999994</v>
      </c>
      <c r="AL32" s="23">
        <f t="shared" si="13"/>
        <v>-8.4000000000000021</v>
      </c>
      <c r="AM32" s="23">
        <f t="shared" si="14"/>
        <v>42.622114049979942</v>
      </c>
      <c r="AN32" s="23">
        <f t="shared" si="15"/>
        <v>3.9475183701979475</v>
      </c>
      <c r="AO32" s="23">
        <f t="shared" si="16"/>
        <v>7.6532790770332895</v>
      </c>
      <c r="AP32" s="23">
        <f t="shared" si="17"/>
        <v>-8.4000000000000021</v>
      </c>
      <c r="AQ32" s="18"/>
      <c r="AR32" s="19">
        <f t="shared" si="19"/>
        <v>11.453647413202061</v>
      </c>
    </row>
    <row r="33" spans="2:44" x14ac:dyDescent="0.2">
      <c r="B33" s="5">
        <v>50808</v>
      </c>
      <c r="C33" s="9">
        <f>'LongRainsPayouts%'!AV33+'ShortRainsPayouts%'!AV33</f>
        <v>1</v>
      </c>
      <c r="D33" s="9">
        <f>'LongRainsPayouts%'!AW33+'ShortRainsPayouts%'!AW33</f>
        <v>0.59875974600098381</v>
      </c>
      <c r="E33" s="9">
        <f>'LongRainsPayouts%'!AX33+'ShortRainsPayouts%'!AX33</f>
        <v>4.7456300503563031E-2</v>
      </c>
      <c r="F33" s="9">
        <f>'LongRainsPayouts%'!AY33+'ShortRainsPayouts%'!AY33</f>
        <v>0.48443812149031118</v>
      </c>
      <c r="G33" s="9">
        <f>'LongRainsPayouts%'!AZ33+'ShortRainsPayouts%'!AZ33</f>
        <v>0.416418168550581</v>
      </c>
      <c r="H33" s="9">
        <f>'LongRainsPayouts%'!BA33+'ShortRainsPayouts%'!BA33</f>
        <v>0</v>
      </c>
      <c r="I33" s="9">
        <f>'LongRainsPayouts%'!BB33+'ShortRainsPayouts%'!BB33</f>
        <v>0</v>
      </c>
      <c r="J33" s="9">
        <f>'LongRainsPayouts%'!BC33+'ShortRainsPayouts%'!BC33</f>
        <v>0.42356554246307832</v>
      </c>
      <c r="K33" s="9">
        <f>'LongRainsPayouts%'!BD33+'ShortRainsPayouts%'!BD33</f>
        <v>0.40327471154943889</v>
      </c>
      <c r="L33" s="9">
        <f>'LongRainsPayouts%'!BE33+'ShortRainsPayouts%'!BE33</f>
        <v>0</v>
      </c>
      <c r="M33" s="9">
        <f>'LongRainsPayouts%'!BF33+'ShortRainsPayouts%'!BF33</f>
        <v>0</v>
      </c>
      <c r="N33" s="9">
        <f>'LongRainsPayouts%'!BG33+'ShortRainsPayouts%'!BG33</f>
        <v>9.9352704840326447E-2</v>
      </c>
      <c r="O33" s="9">
        <f>'LongRainsPayouts%'!BH33+'ShortRainsPayouts%'!BH33</f>
        <v>0</v>
      </c>
      <c r="P33" s="9">
        <f>'LongRainsPayouts%'!BI33+'ShortRainsPayouts%'!BI33</f>
        <v>0</v>
      </c>
      <c r="Q33" s="9">
        <f>'LongRainsPayouts%'!BJ33+'ShortRainsPayouts%'!BJ33</f>
        <v>0</v>
      </c>
      <c r="R33" s="9">
        <f>'LongRainsPayouts%'!BK33+'ShortRainsPayouts%'!BK33</f>
        <v>0</v>
      </c>
      <c r="S33" s="9">
        <f>'LongRainsPayouts%'!BL33+'ShortRainsPayouts%'!BL33</f>
        <v>0</v>
      </c>
      <c r="T33" s="9">
        <f>'LongRainsPayouts%'!BM33+'ShortRainsPayouts%'!BM33</f>
        <v>0</v>
      </c>
      <c r="U33" s="9">
        <f>'LongRainsPayouts%'!BN33+'ShortRainsPayouts%'!BN33</f>
        <v>0</v>
      </c>
      <c r="W33" s="22">
        <v>50808</v>
      </c>
      <c r="X33" s="23">
        <f t="shared" si="18"/>
        <v>131.6</v>
      </c>
      <c r="Y33" s="23">
        <f t="shared" si="0"/>
        <v>75.426364440137732</v>
      </c>
      <c r="Z33" s="23">
        <f t="shared" si="1"/>
        <v>-1.756117929501178</v>
      </c>
      <c r="AA33" s="23">
        <f t="shared" si="2"/>
        <v>59.421337008643562</v>
      </c>
      <c r="AB33" s="23">
        <f t="shared" si="3"/>
        <v>49.898543597081343</v>
      </c>
      <c r="AC33" s="23">
        <f t="shared" si="4"/>
        <v>-8.4000000000000021</v>
      </c>
      <c r="AD33" s="23">
        <f t="shared" si="5"/>
        <v>-8.4000000000000021</v>
      </c>
      <c r="AE33" s="23">
        <f t="shared" si="6"/>
        <v>50.899175944830958</v>
      </c>
      <c r="AF33" s="23">
        <f t="shared" si="7"/>
        <v>48.058459616921439</v>
      </c>
      <c r="AG33" s="23">
        <f t="shared" si="8"/>
        <v>-8.4000000000000021</v>
      </c>
      <c r="AH33" s="23">
        <f t="shared" si="9"/>
        <v>-8.4000000000000021</v>
      </c>
      <c r="AI33" s="23">
        <f t="shared" si="10"/>
        <v>5.5093786776457012</v>
      </c>
      <c r="AJ33" s="23">
        <f t="shared" si="11"/>
        <v>-8.4000000000000021</v>
      </c>
      <c r="AK33" s="23">
        <f t="shared" si="12"/>
        <v>-8.4000000000000021</v>
      </c>
      <c r="AL33" s="23">
        <f t="shared" si="13"/>
        <v>-8.4000000000000021</v>
      </c>
      <c r="AM33" s="23">
        <f t="shared" si="14"/>
        <v>-8.4000000000000021</v>
      </c>
      <c r="AN33" s="23">
        <f t="shared" si="15"/>
        <v>-8.4000000000000021</v>
      </c>
      <c r="AO33" s="23">
        <f t="shared" si="16"/>
        <v>-8.4000000000000021</v>
      </c>
      <c r="AP33" s="23">
        <f t="shared" si="17"/>
        <v>-8.4000000000000021</v>
      </c>
      <c r="AQ33" s="18"/>
      <c r="AR33" s="19">
        <f t="shared" si="19"/>
        <v>17.19248112398736</v>
      </c>
    </row>
    <row r="34" spans="2:44" x14ac:dyDescent="0.2">
      <c r="B34" s="5">
        <v>50902</v>
      </c>
      <c r="C34" s="9">
        <f>'LongRainsPayouts%'!AV34+'ShortRainsPayouts%'!AV34</f>
        <v>0.16305230313640762</v>
      </c>
      <c r="D34" s="9">
        <f>'LongRainsPayouts%'!AW34+'ShortRainsPayouts%'!AW34</f>
        <v>0</v>
      </c>
      <c r="E34" s="9">
        <f>'LongRainsPayouts%'!AX34+'ShortRainsPayouts%'!AX34</f>
        <v>0</v>
      </c>
      <c r="F34" s="9">
        <f>'LongRainsPayouts%'!AY34+'ShortRainsPayouts%'!AY34</f>
        <v>0</v>
      </c>
      <c r="G34" s="9">
        <f>'LongRainsPayouts%'!AZ34+'ShortRainsPayouts%'!AZ34</f>
        <v>0.42857142857142855</v>
      </c>
      <c r="H34" s="9">
        <f>'LongRainsPayouts%'!BA34+'ShortRainsPayouts%'!BA34</f>
        <v>0</v>
      </c>
      <c r="I34" s="9">
        <f>'LongRainsPayouts%'!BB34+'ShortRainsPayouts%'!BB34</f>
        <v>0</v>
      </c>
      <c r="J34" s="9">
        <f>'LongRainsPayouts%'!BC34+'ShortRainsPayouts%'!BC34</f>
        <v>8.3408410865330893E-2</v>
      </c>
      <c r="K34" s="9">
        <f>'LongRainsPayouts%'!BD34+'ShortRainsPayouts%'!BD34</f>
        <v>0.5714285714285714</v>
      </c>
      <c r="L34" s="9">
        <f>'LongRainsPayouts%'!BE34+'ShortRainsPayouts%'!BE34</f>
        <v>0</v>
      </c>
      <c r="M34" s="9">
        <f>'LongRainsPayouts%'!BF34+'ShortRainsPayouts%'!BF34</f>
        <v>0.33654143632938299</v>
      </c>
      <c r="N34" s="9">
        <f>'LongRainsPayouts%'!BG34+'ShortRainsPayouts%'!BG34</f>
        <v>0</v>
      </c>
      <c r="O34" s="9">
        <f>'LongRainsPayouts%'!BH34+'ShortRainsPayouts%'!BH34</f>
        <v>0</v>
      </c>
      <c r="P34" s="9">
        <f>'LongRainsPayouts%'!BI34+'ShortRainsPayouts%'!BI34</f>
        <v>0.70335327937353942</v>
      </c>
      <c r="Q34" s="9">
        <f>'LongRainsPayouts%'!BJ34+'ShortRainsPayouts%'!BJ34</f>
        <v>9.2493677808739891E-2</v>
      </c>
      <c r="R34" s="9">
        <f>'LongRainsPayouts%'!BK34+'ShortRainsPayouts%'!BK34</f>
        <v>0.39767890469174183</v>
      </c>
      <c r="S34" s="9">
        <f>'LongRainsPayouts%'!BL34+'ShortRainsPayouts%'!BL34</f>
        <v>0</v>
      </c>
      <c r="T34" s="9">
        <f>'LongRainsPayouts%'!BM34+'ShortRainsPayouts%'!BM34</f>
        <v>0</v>
      </c>
      <c r="U34" s="9">
        <f>'LongRainsPayouts%'!BN34+'ShortRainsPayouts%'!BN34</f>
        <v>0.54744686033531631</v>
      </c>
      <c r="W34" s="22">
        <v>50902</v>
      </c>
      <c r="X34" s="23">
        <f t="shared" si="18"/>
        <v>14.427322439097065</v>
      </c>
      <c r="Y34" s="23">
        <f t="shared" si="0"/>
        <v>-8.4000000000000021</v>
      </c>
      <c r="Z34" s="23">
        <f t="shared" si="1"/>
        <v>-8.4000000000000021</v>
      </c>
      <c r="AA34" s="23">
        <f t="shared" si="2"/>
        <v>-8.4000000000000021</v>
      </c>
      <c r="AB34" s="23">
        <f t="shared" si="3"/>
        <v>51.599999999999994</v>
      </c>
      <c r="AC34" s="23">
        <f t="shared" si="4"/>
        <v>-8.4000000000000021</v>
      </c>
      <c r="AD34" s="23">
        <f t="shared" si="5"/>
        <v>-8.4000000000000021</v>
      </c>
      <c r="AE34" s="23">
        <f t="shared" si="6"/>
        <v>3.2771775211463225</v>
      </c>
      <c r="AF34" s="23">
        <f t="shared" si="7"/>
        <v>71.599999999999994</v>
      </c>
      <c r="AG34" s="23">
        <f t="shared" si="8"/>
        <v>-8.4000000000000021</v>
      </c>
      <c r="AH34" s="23">
        <f t="shared" si="9"/>
        <v>38.715801086113615</v>
      </c>
      <c r="AI34" s="23">
        <f t="shared" si="10"/>
        <v>-8.4000000000000021</v>
      </c>
      <c r="AJ34" s="23">
        <f t="shared" si="11"/>
        <v>-8.4000000000000021</v>
      </c>
      <c r="AK34" s="23">
        <f t="shared" si="12"/>
        <v>90.069459112295519</v>
      </c>
      <c r="AL34" s="23">
        <f t="shared" si="13"/>
        <v>4.5491148932235834</v>
      </c>
      <c r="AM34" s="23">
        <f t="shared" si="14"/>
        <v>47.275046656843855</v>
      </c>
      <c r="AN34" s="23">
        <f t="shared" si="15"/>
        <v>-8.4000000000000021</v>
      </c>
      <c r="AO34" s="23">
        <f t="shared" si="16"/>
        <v>-8.4000000000000021</v>
      </c>
      <c r="AP34" s="23">
        <f t="shared" si="17"/>
        <v>68.242560446944282</v>
      </c>
      <c r="AQ34" s="18"/>
      <c r="AR34" s="19">
        <f t="shared" si="19"/>
        <v>16.092446429245484</v>
      </c>
    </row>
    <row r="35" spans="2:44" x14ac:dyDescent="0.2">
      <c r="B35" s="5">
        <v>50903</v>
      </c>
      <c r="C35" s="9">
        <f>'LongRainsPayouts%'!AV35+'ShortRainsPayouts%'!AV35</f>
        <v>0</v>
      </c>
      <c r="D35" s="9">
        <f>'LongRainsPayouts%'!AW35+'ShortRainsPayouts%'!AW35</f>
        <v>0</v>
      </c>
      <c r="E35" s="9">
        <f>'LongRainsPayouts%'!AX35+'ShortRainsPayouts%'!AX35</f>
        <v>0</v>
      </c>
      <c r="F35" s="9">
        <f>'LongRainsPayouts%'!AY35+'ShortRainsPayouts%'!AY35</f>
        <v>0</v>
      </c>
      <c r="G35" s="9">
        <f>'LongRainsPayouts%'!AZ35+'ShortRainsPayouts%'!AZ35</f>
        <v>0.30343330334134466</v>
      </c>
      <c r="H35" s="9">
        <f>'LongRainsPayouts%'!BA35+'ShortRainsPayouts%'!BA35</f>
        <v>0</v>
      </c>
      <c r="I35" s="9">
        <f>'LongRainsPayouts%'!BB35+'ShortRainsPayouts%'!BB35</f>
        <v>0</v>
      </c>
      <c r="J35" s="9">
        <f>'LongRainsPayouts%'!BC35+'ShortRainsPayouts%'!BC35</f>
        <v>0.43407100403209525</v>
      </c>
      <c r="K35" s="9">
        <f>'LongRainsPayouts%'!BD35+'ShortRainsPayouts%'!BD35</f>
        <v>0</v>
      </c>
      <c r="L35" s="9">
        <f>'LongRainsPayouts%'!BE35+'ShortRainsPayouts%'!BE35</f>
        <v>0.5618824776676018</v>
      </c>
      <c r="M35" s="9">
        <f>'LongRainsPayouts%'!BF35+'ShortRainsPayouts%'!BF35</f>
        <v>0.5714285714285714</v>
      </c>
      <c r="N35" s="9">
        <f>'LongRainsPayouts%'!BG35+'ShortRainsPayouts%'!BG35</f>
        <v>0</v>
      </c>
      <c r="O35" s="9">
        <f>'LongRainsPayouts%'!BH35+'ShortRainsPayouts%'!BH35</f>
        <v>0</v>
      </c>
      <c r="P35" s="9">
        <f>'LongRainsPayouts%'!BI35+'ShortRainsPayouts%'!BI35</f>
        <v>0.33803756042156935</v>
      </c>
      <c r="Q35" s="9">
        <f>'LongRainsPayouts%'!BJ35+'ShortRainsPayouts%'!BJ35</f>
        <v>1.4109610244057397E-3</v>
      </c>
      <c r="R35" s="9">
        <f>'LongRainsPayouts%'!BK35+'ShortRainsPayouts%'!BK35</f>
        <v>0.44563526879387172</v>
      </c>
      <c r="S35" s="9">
        <f>'LongRainsPayouts%'!BL35+'ShortRainsPayouts%'!BL35</f>
        <v>0</v>
      </c>
      <c r="T35" s="9">
        <f>'LongRainsPayouts%'!BM35+'ShortRainsPayouts%'!BM35</f>
        <v>0</v>
      </c>
      <c r="U35" s="9">
        <f>'LongRainsPayouts%'!BN35+'ShortRainsPayouts%'!BN35</f>
        <v>0.52393540486956403</v>
      </c>
      <c r="W35" s="22">
        <v>50903</v>
      </c>
      <c r="X35" s="23">
        <f t="shared" si="18"/>
        <v>-8.4000000000000021</v>
      </c>
      <c r="Y35" s="23">
        <f t="shared" si="0"/>
        <v>-8.4000000000000021</v>
      </c>
      <c r="Z35" s="23">
        <f t="shared" si="1"/>
        <v>-8.4000000000000021</v>
      </c>
      <c r="AA35" s="23">
        <f t="shared" si="2"/>
        <v>-8.4000000000000021</v>
      </c>
      <c r="AB35" s="23">
        <f t="shared" si="3"/>
        <v>34.080662467788244</v>
      </c>
      <c r="AC35" s="23">
        <f t="shared" si="4"/>
        <v>-8.4000000000000021</v>
      </c>
      <c r="AD35" s="23">
        <f t="shared" si="5"/>
        <v>-8.4000000000000021</v>
      </c>
      <c r="AE35" s="23">
        <f t="shared" si="6"/>
        <v>52.369940564493334</v>
      </c>
      <c r="AF35" s="23">
        <f t="shared" si="7"/>
        <v>-8.4000000000000021</v>
      </c>
      <c r="AG35" s="23">
        <f t="shared" si="8"/>
        <v>70.26354687346425</v>
      </c>
      <c r="AH35" s="23">
        <f t="shared" si="9"/>
        <v>71.599999999999994</v>
      </c>
      <c r="AI35" s="23">
        <f t="shared" si="10"/>
        <v>-8.4000000000000021</v>
      </c>
      <c r="AJ35" s="23">
        <f t="shared" si="11"/>
        <v>-8.4000000000000021</v>
      </c>
      <c r="AK35" s="23">
        <f t="shared" si="12"/>
        <v>38.925258459019702</v>
      </c>
      <c r="AL35" s="23">
        <f t="shared" si="13"/>
        <v>-8.202465456583198</v>
      </c>
      <c r="AM35" s="23">
        <f t="shared" si="14"/>
        <v>53.988937631142036</v>
      </c>
      <c r="AN35" s="23">
        <f t="shared" si="15"/>
        <v>-8.4000000000000021</v>
      </c>
      <c r="AO35" s="23">
        <f t="shared" si="16"/>
        <v>-8.4000000000000021</v>
      </c>
      <c r="AP35" s="23">
        <f t="shared" si="17"/>
        <v>64.950956681738958</v>
      </c>
      <c r="AQ35" s="18"/>
      <c r="AR35" s="19">
        <f t="shared" si="19"/>
        <v>15.030359853740173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05F1-9435-4D14-87EA-775B66C8941F}">
  <dimension ref="A1:T27"/>
  <sheetViews>
    <sheetView workbookViewId="0">
      <selection activeCell="B3" sqref="B3"/>
    </sheetView>
  </sheetViews>
  <sheetFormatPr defaultRowHeight="15" x14ac:dyDescent="0.2"/>
  <sheetData>
    <row r="1" spans="1:20" x14ac:dyDescent="0.2">
      <c r="A1" s="25" t="s">
        <v>13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</row>
    <row r="2" spans="1:20" x14ac:dyDescent="0.2">
      <c r="A2" s="24">
        <f>TotalNetPayouts!W10</f>
        <v>50101</v>
      </c>
      <c r="B2" cm="1">
        <f t="array" ref="B2:T27">TotalNetPayouts!X10:AP35</f>
        <v>-8.4000000000000021</v>
      </c>
      <c r="C2">
        <v>-8.4000000000000021</v>
      </c>
      <c r="D2">
        <v>-8.4000000000000021</v>
      </c>
      <c r="E2">
        <v>-1.9953418994907555</v>
      </c>
      <c r="F2">
        <v>-8.4000000000000021</v>
      </c>
      <c r="G2">
        <v>-8.4000000000000021</v>
      </c>
      <c r="H2">
        <v>-8.4000000000000021</v>
      </c>
      <c r="I2">
        <v>36.119331829075193</v>
      </c>
      <c r="J2">
        <v>80.942208667493261</v>
      </c>
      <c r="K2">
        <v>-8.4000000000000021</v>
      </c>
      <c r="L2">
        <v>99.678987885700067</v>
      </c>
      <c r="M2">
        <v>130.3080458818819</v>
      </c>
      <c r="N2">
        <v>-8.4000000000000021</v>
      </c>
      <c r="O2">
        <v>-8.4000000000000021</v>
      </c>
      <c r="P2">
        <v>-1.5027403562862105</v>
      </c>
      <c r="Q2">
        <v>-8.4000000000000021</v>
      </c>
      <c r="R2">
        <v>6.5520517644928038</v>
      </c>
      <c r="S2">
        <v>-8.4000000000000021</v>
      </c>
      <c r="T2">
        <v>-8.4000000000000021</v>
      </c>
    </row>
    <row r="3" spans="1:20" x14ac:dyDescent="0.2">
      <c r="A3" s="24">
        <f>TotalNetPayouts!W11</f>
        <v>50102</v>
      </c>
      <c r="B3">
        <v>-8.4000000000000021</v>
      </c>
      <c r="C3">
        <v>-8.4000000000000021</v>
      </c>
      <c r="D3">
        <v>-8.4000000000000021</v>
      </c>
      <c r="E3">
        <v>-8.4000000000000021</v>
      </c>
      <c r="F3">
        <v>45.455747815937315</v>
      </c>
      <c r="G3">
        <v>-8.4000000000000021</v>
      </c>
      <c r="H3">
        <v>-8.4000000000000021</v>
      </c>
      <c r="I3">
        <v>-8.4000000000000021</v>
      </c>
      <c r="J3">
        <v>56.403642932268994</v>
      </c>
      <c r="K3">
        <v>-8.4000000000000021</v>
      </c>
      <c r="L3">
        <v>71.599999999999994</v>
      </c>
      <c r="M3">
        <v>104.1492015160257</v>
      </c>
      <c r="N3">
        <v>-3.4984634288430101</v>
      </c>
      <c r="O3">
        <v>-8.4000000000000021</v>
      </c>
      <c r="P3">
        <v>99.062223807725303</v>
      </c>
      <c r="Q3">
        <v>-8.4000000000000021</v>
      </c>
      <c r="R3">
        <v>24.216577486012358</v>
      </c>
      <c r="S3">
        <v>-8.4000000000000021</v>
      </c>
      <c r="T3">
        <v>-8.4000000000000021</v>
      </c>
    </row>
    <row r="4" spans="1:20" x14ac:dyDescent="0.2">
      <c r="A4" s="24">
        <f>TotalNetPayouts!W12</f>
        <v>50103</v>
      </c>
      <c r="B4">
        <v>-8.4000000000000021</v>
      </c>
      <c r="C4">
        <v>-8.4000000000000021</v>
      </c>
      <c r="D4">
        <v>-8.4000000000000021</v>
      </c>
      <c r="E4">
        <v>-8.4000000000000021</v>
      </c>
      <c r="F4">
        <v>-8.4000000000000021</v>
      </c>
      <c r="G4">
        <v>-8.4000000000000021</v>
      </c>
      <c r="H4">
        <v>-8.4000000000000021</v>
      </c>
      <c r="I4">
        <v>14.416189478371777</v>
      </c>
      <c r="J4">
        <v>10.601010937700064</v>
      </c>
      <c r="K4">
        <v>-8.4000000000000021</v>
      </c>
      <c r="L4">
        <v>96.635676293799406</v>
      </c>
      <c r="M4">
        <v>120.68846234340521</v>
      </c>
      <c r="N4">
        <v>26.123961622305767</v>
      </c>
      <c r="O4">
        <v>-8.4000000000000021</v>
      </c>
      <c r="P4">
        <v>131.6</v>
      </c>
      <c r="Q4">
        <v>-8.4000000000000021</v>
      </c>
      <c r="R4">
        <v>-0.26718451393560372</v>
      </c>
      <c r="S4">
        <v>-8.4000000000000021</v>
      </c>
      <c r="T4">
        <v>-8.4000000000000021</v>
      </c>
    </row>
    <row r="5" spans="1:20" x14ac:dyDescent="0.2">
      <c r="A5" s="24">
        <f>TotalNetPayouts!W13</f>
        <v>50104</v>
      </c>
      <c r="B5">
        <v>-8.4000000000000021</v>
      </c>
      <c r="C5">
        <v>-8.4000000000000021</v>
      </c>
      <c r="D5">
        <v>-8.4000000000000021</v>
      </c>
      <c r="E5">
        <v>21.289394089999604</v>
      </c>
      <c r="F5">
        <v>51.599999999999994</v>
      </c>
      <c r="G5">
        <v>-8.4000000000000021</v>
      </c>
      <c r="H5">
        <v>-8.4000000000000021</v>
      </c>
      <c r="I5">
        <v>37.854327919394905</v>
      </c>
      <c r="J5">
        <v>3.8681771992014333</v>
      </c>
      <c r="K5">
        <v>-8.4000000000000021</v>
      </c>
      <c r="L5">
        <v>38.392961909466933</v>
      </c>
      <c r="M5">
        <v>128.8003229176438</v>
      </c>
      <c r="N5">
        <v>-8.4000000000000021</v>
      </c>
      <c r="O5">
        <v>-8.4000000000000021</v>
      </c>
      <c r="P5">
        <v>67.557705058070795</v>
      </c>
      <c r="Q5">
        <v>-8.4000000000000021</v>
      </c>
      <c r="R5">
        <v>28.653198364938785</v>
      </c>
      <c r="S5">
        <v>-8.4000000000000021</v>
      </c>
      <c r="T5">
        <v>-8.4000000000000021</v>
      </c>
    </row>
    <row r="6" spans="1:20" x14ac:dyDescent="0.2">
      <c r="A6" s="24">
        <f>TotalNetPayouts!W14</f>
        <v>50206</v>
      </c>
      <c r="B6">
        <v>-8.4000000000000021</v>
      </c>
      <c r="C6">
        <v>-8.4000000000000021</v>
      </c>
      <c r="D6">
        <v>41.040834129019956</v>
      </c>
      <c r="E6">
        <v>-6.0833492122284403</v>
      </c>
      <c r="F6">
        <v>-8.4000000000000021</v>
      </c>
      <c r="G6">
        <v>-8.4000000000000021</v>
      </c>
      <c r="H6">
        <v>-8.4000000000000021</v>
      </c>
      <c r="I6">
        <v>3.2289928666582473</v>
      </c>
      <c r="J6">
        <v>124.23568663575332</v>
      </c>
      <c r="K6">
        <v>-8.4000000000000021</v>
      </c>
      <c r="L6">
        <v>-1.7786308375522575</v>
      </c>
      <c r="M6">
        <v>-8.4000000000000021</v>
      </c>
      <c r="N6">
        <v>-8.4000000000000021</v>
      </c>
      <c r="O6">
        <v>-8.4000000000000021</v>
      </c>
      <c r="P6">
        <v>-8.4000000000000021</v>
      </c>
      <c r="Q6">
        <v>24.10807447389924</v>
      </c>
      <c r="R6">
        <v>101.06438639878399</v>
      </c>
      <c r="S6">
        <v>-8.4000000000000021</v>
      </c>
      <c r="T6">
        <v>64.767147258901545</v>
      </c>
    </row>
    <row r="7" spans="1:20" x14ac:dyDescent="0.2">
      <c r="A7" s="24">
        <f>TotalNetPayouts!W15</f>
        <v>50207</v>
      </c>
      <c r="B7">
        <v>60.25509294515993</v>
      </c>
      <c r="C7">
        <v>-8.4000000000000021</v>
      </c>
      <c r="D7">
        <v>98.211506667268893</v>
      </c>
      <c r="E7">
        <v>20.281011536995962</v>
      </c>
      <c r="F7">
        <v>51.255998523168827</v>
      </c>
      <c r="G7">
        <v>-8.4000000000000021</v>
      </c>
      <c r="H7">
        <v>-8.4000000000000021</v>
      </c>
      <c r="I7">
        <v>-8.4000000000000021</v>
      </c>
      <c r="J7">
        <v>-8.4000000000000021</v>
      </c>
      <c r="K7">
        <v>-8.4000000000000021</v>
      </c>
      <c r="L7">
        <v>66.902893641384182</v>
      </c>
      <c r="M7">
        <v>3.6463031186482908</v>
      </c>
      <c r="N7">
        <v>-8.4000000000000021</v>
      </c>
      <c r="O7">
        <v>-8.4000000000000021</v>
      </c>
      <c r="P7">
        <v>-8.4000000000000021</v>
      </c>
      <c r="Q7">
        <v>-8.4000000000000021</v>
      </c>
      <c r="R7">
        <v>67.148158346498349</v>
      </c>
      <c r="S7">
        <v>-8.4000000000000021</v>
      </c>
      <c r="T7">
        <v>71.599999999999994</v>
      </c>
    </row>
    <row r="8" spans="1:20" x14ac:dyDescent="0.2">
      <c r="A8" s="24">
        <f>TotalNetPayouts!W16</f>
        <v>50301</v>
      </c>
      <c r="B8">
        <v>-8.4000000000000021</v>
      </c>
      <c r="C8">
        <v>71.599999999999994</v>
      </c>
      <c r="D8">
        <v>48.952721318494028</v>
      </c>
      <c r="E8">
        <v>-8.4000000000000021</v>
      </c>
      <c r="F8">
        <v>-0.55711175922264999</v>
      </c>
      <c r="G8">
        <v>-8.4000000000000021</v>
      </c>
      <c r="H8">
        <v>28.119374847979184</v>
      </c>
      <c r="I8">
        <v>50.816363741677961</v>
      </c>
      <c r="J8">
        <v>-8.4000000000000021</v>
      </c>
      <c r="K8">
        <v>51.599999999999994</v>
      </c>
      <c r="L8">
        <v>27.594333320682733</v>
      </c>
      <c r="M8">
        <v>46.63640971371116</v>
      </c>
      <c r="N8">
        <v>-8.4000000000000021</v>
      </c>
      <c r="O8">
        <v>62.659602595330796</v>
      </c>
      <c r="P8">
        <v>-8.4000000000000021</v>
      </c>
      <c r="Q8">
        <v>-8.4000000000000021</v>
      </c>
      <c r="R8">
        <v>6.5507354848608514</v>
      </c>
      <c r="S8">
        <v>-8.4000000000000021</v>
      </c>
      <c r="T8">
        <v>-8.4000000000000021</v>
      </c>
    </row>
    <row r="9" spans="1:20" x14ac:dyDescent="0.2">
      <c r="A9" s="24">
        <f>TotalNetPayouts!W17</f>
        <v>50302</v>
      </c>
      <c r="B9">
        <v>-8.4000000000000021</v>
      </c>
      <c r="C9">
        <v>3.5032365024279404</v>
      </c>
      <c r="D9">
        <v>50.542519292093161</v>
      </c>
      <c r="E9">
        <v>-8.4000000000000021</v>
      </c>
      <c r="F9">
        <v>51.599999999999994</v>
      </c>
      <c r="G9">
        <v>71.599999999999994</v>
      </c>
      <c r="H9">
        <v>-4.2024646156286796</v>
      </c>
      <c r="I9">
        <v>-8.4000000000000021</v>
      </c>
      <c r="J9">
        <v>68.702789514019898</v>
      </c>
      <c r="K9">
        <v>-8.4000000000000021</v>
      </c>
      <c r="L9">
        <v>38.329393145240218</v>
      </c>
      <c r="M9">
        <v>15.899820014358699</v>
      </c>
      <c r="N9">
        <v>-8.4000000000000021</v>
      </c>
      <c r="O9">
        <v>-1.2338855276245342</v>
      </c>
      <c r="P9">
        <v>-8.4000000000000021</v>
      </c>
      <c r="Q9">
        <v>18.109570242112156</v>
      </c>
      <c r="R9">
        <v>-8.4000000000000021</v>
      </c>
      <c r="S9">
        <v>-8.4000000000000021</v>
      </c>
      <c r="T9">
        <v>-8.4000000000000021</v>
      </c>
    </row>
    <row r="10" spans="1:20" x14ac:dyDescent="0.2">
      <c r="A10" s="24">
        <f>TotalNetPayouts!W18</f>
        <v>50303</v>
      </c>
      <c r="B10">
        <v>62.184492289225247</v>
      </c>
      <c r="C10">
        <v>-8.4000000000000021</v>
      </c>
      <c r="D10">
        <v>26.355601828900735</v>
      </c>
      <c r="E10">
        <v>76.129380674833939</v>
      </c>
      <c r="F10">
        <v>-8.4000000000000021</v>
      </c>
      <c r="G10">
        <v>-8.4000000000000021</v>
      </c>
      <c r="H10">
        <v>-8.4000000000000021</v>
      </c>
      <c r="I10">
        <v>-2.5240584818522223</v>
      </c>
      <c r="J10">
        <v>52.77578196439346</v>
      </c>
      <c r="K10">
        <v>51.599999999999994</v>
      </c>
      <c r="L10">
        <v>-8.4000000000000021</v>
      </c>
      <c r="M10">
        <v>-8.4000000000000021</v>
      </c>
      <c r="N10">
        <v>-8.4000000000000021</v>
      </c>
      <c r="O10">
        <v>-8.4000000000000021</v>
      </c>
      <c r="P10">
        <v>-8.4000000000000021</v>
      </c>
      <c r="Q10">
        <v>49.002154328294878</v>
      </c>
      <c r="R10">
        <v>64.258475640614819</v>
      </c>
      <c r="S10">
        <v>-8.4000000000000021</v>
      </c>
      <c r="T10">
        <v>-8.4000000000000021</v>
      </c>
    </row>
    <row r="11" spans="1:20" x14ac:dyDescent="0.2">
      <c r="A11" s="24">
        <f>TotalNetPayouts!W19</f>
        <v>50304</v>
      </c>
      <c r="B11">
        <v>123.73520482887992</v>
      </c>
      <c r="C11">
        <v>51.271241630293019</v>
      </c>
      <c r="D11">
        <v>-5.810529608716072</v>
      </c>
      <c r="E11">
        <v>-8.4000000000000021</v>
      </c>
      <c r="F11">
        <v>-8.4000000000000021</v>
      </c>
      <c r="G11">
        <v>39.791212706806675</v>
      </c>
      <c r="H11">
        <v>-8.4000000000000021</v>
      </c>
      <c r="I11">
        <v>35.374284246697158</v>
      </c>
      <c r="J11">
        <v>68.012899943784177</v>
      </c>
      <c r="K11">
        <v>51.599999999999994</v>
      </c>
      <c r="L11">
        <v>-8.4000000000000021</v>
      </c>
      <c r="M11">
        <v>-8.4000000000000021</v>
      </c>
      <c r="N11">
        <v>-8.4000000000000021</v>
      </c>
      <c r="O11">
        <v>-8.4000000000000021</v>
      </c>
      <c r="P11">
        <v>-8.4000000000000021</v>
      </c>
      <c r="Q11">
        <v>13.662660070515319</v>
      </c>
      <c r="R11">
        <v>-8.4000000000000021</v>
      </c>
      <c r="S11">
        <v>-8.4000000000000021</v>
      </c>
      <c r="T11">
        <v>-8.4000000000000021</v>
      </c>
    </row>
    <row r="12" spans="1:20" x14ac:dyDescent="0.2">
      <c r="A12" s="24">
        <f>TotalNetPayouts!W20</f>
        <v>50305</v>
      </c>
      <c r="B12">
        <v>61.264889801699454</v>
      </c>
      <c r="C12">
        <v>-3.8115689847529692</v>
      </c>
      <c r="D12">
        <v>51.599999999999994</v>
      </c>
      <c r="E12">
        <v>-8.0401322321450177</v>
      </c>
      <c r="F12">
        <v>23.449147515617362</v>
      </c>
      <c r="G12">
        <v>32.764978860068325</v>
      </c>
      <c r="H12">
        <v>-8.4000000000000021</v>
      </c>
      <c r="I12">
        <v>71.599999999999994</v>
      </c>
      <c r="J12">
        <v>28.44680692933672</v>
      </c>
      <c r="K12">
        <v>46.751212780696079</v>
      </c>
      <c r="L12">
        <v>-8.4000000000000021</v>
      </c>
      <c r="M12">
        <v>-8.4000000000000021</v>
      </c>
      <c r="N12">
        <v>-8.4000000000000021</v>
      </c>
      <c r="O12">
        <v>-8.4000000000000021</v>
      </c>
      <c r="P12">
        <v>-8.4000000000000021</v>
      </c>
      <c r="Q12">
        <v>-8.4000000000000021</v>
      </c>
      <c r="R12">
        <v>13.189287264038359</v>
      </c>
      <c r="S12">
        <v>-8.4000000000000021</v>
      </c>
      <c r="T12">
        <v>-8.4000000000000021</v>
      </c>
    </row>
    <row r="13" spans="1:20" x14ac:dyDescent="0.2">
      <c r="A13" s="24">
        <f>TotalNetPayouts!W21</f>
        <v>50404</v>
      </c>
      <c r="B13">
        <v>68.206375116819345</v>
      </c>
      <c r="C13">
        <v>-8.4000000000000021</v>
      </c>
      <c r="D13">
        <v>51.599999999999994</v>
      </c>
      <c r="E13">
        <v>59.201146814218589</v>
      </c>
      <c r="F13">
        <v>16.667310551356834</v>
      </c>
      <c r="G13">
        <v>67.28892540750951</v>
      </c>
      <c r="H13">
        <v>-8.4000000000000021</v>
      </c>
      <c r="I13">
        <v>-8.4000000000000021</v>
      </c>
      <c r="J13">
        <v>60.637495818014543</v>
      </c>
      <c r="K13">
        <v>36.882764216098622</v>
      </c>
      <c r="L13">
        <v>-8.4000000000000021</v>
      </c>
      <c r="M13">
        <v>-8.4000000000000021</v>
      </c>
      <c r="N13">
        <v>-8.4000000000000021</v>
      </c>
      <c r="O13">
        <v>-8.4000000000000021</v>
      </c>
      <c r="P13">
        <v>-8.4000000000000021</v>
      </c>
      <c r="Q13">
        <v>-8.4000000000000021</v>
      </c>
      <c r="R13">
        <v>-4.195040608979741</v>
      </c>
      <c r="S13">
        <v>-8.4000000000000021</v>
      </c>
      <c r="T13">
        <v>71.599999999999994</v>
      </c>
    </row>
    <row r="14" spans="1:20" x14ac:dyDescent="0.2">
      <c r="A14" s="24">
        <f>TotalNetPayouts!W22</f>
        <v>50502</v>
      </c>
      <c r="B14">
        <v>-8.4000000000000021</v>
      </c>
      <c r="C14">
        <v>-8.4000000000000021</v>
      </c>
      <c r="D14">
        <v>-8.4000000000000021</v>
      </c>
      <c r="E14">
        <v>-8.4000000000000021</v>
      </c>
      <c r="F14">
        <v>49.047297722691326</v>
      </c>
      <c r="G14">
        <v>-8.4000000000000021</v>
      </c>
      <c r="H14">
        <v>24.773571137041348</v>
      </c>
      <c r="I14">
        <v>71.599999999999994</v>
      </c>
      <c r="J14">
        <v>55.482967738243261</v>
      </c>
      <c r="K14">
        <v>51.599999999999994</v>
      </c>
      <c r="L14">
        <v>70.596370222616031</v>
      </c>
      <c r="M14">
        <v>-8.4000000000000021</v>
      </c>
      <c r="N14">
        <v>-8.4000000000000021</v>
      </c>
      <c r="O14">
        <v>-8.4000000000000021</v>
      </c>
      <c r="P14">
        <v>-8.4000000000000021</v>
      </c>
      <c r="Q14">
        <v>30.886962469511698</v>
      </c>
      <c r="R14">
        <v>71.488673273369187</v>
      </c>
      <c r="S14">
        <v>-8.4000000000000021</v>
      </c>
      <c r="T14">
        <v>-8.2609811079318529</v>
      </c>
    </row>
    <row r="15" spans="1:20" x14ac:dyDescent="0.2">
      <c r="A15" s="24">
        <f>TotalNetPayouts!W23</f>
        <v>50504</v>
      </c>
      <c r="B15">
        <v>30.427205856113229</v>
      </c>
      <c r="C15">
        <v>40.892605711354378</v>
      </c>
      <c r="D15">
        <v>-8.4000000000000021</v>
      </c>
      <c r="E15">
        <v>-8.4000000000000021</v>
      </c>
      <c r="F15">
        <v>10.558114262369127</v>
      </c>
      <c r="G15">
        <v>-8.4000000000000021</v>
      </c>
      <c r="H15">
        <v>-8.4000000000000021</v>
      </c>
      <c r="I15">
        <v>30.122790686440116</v>
      </c>
      <c r="J15">
        <v>1.5679737398409745</v>
      </c>
      <c r="K15">
        <v>51.599999999999994</v>
      </c>
      <c r="L15">
        <v>71.599999999999994</v>
      </c>
      <c r="M15">
        <v>9.099889095360858E-2</v>
      </c>
      <c r="N15">
        <v>-8.4000000000000021</v>
      </c>
      <c r="O15">
        <v>-8.4000000000000021</v>
      </c>
      <c r="P15">
        <v>-8.4000000000000021</v>
      </c>
      <c r="Q15">
        <v>34.674038323066</v>
      </c>
      <c r="R15">
        <v>68.524091559676734</v>
      </c>
      <c r="S15">
        <v>-8.4000000000000021</v>
      </c>
      <c r="T15">
        <v>-8.4000000000000021</v>
      </c>
    </row>
    <row r="16" spans="1:20" x14ac:dyDescent="0.2">
      <c r="A16" s="24">
        <f>TotalNetPayouts!W24</f>
        <v>50701</v>
      </c>
      <c r="B16">
        <v>71.599999999999994</v>
      </c>
      <c r="C16">
        <v>-8.4000000000000021</v>
      </c>
      <c r="D16">
        <v>-8.4000000000000021</v>
      </c>
      <c r="E16">
        <v>49.405189634356219</v>
      </c>
      <c r="F16">
        <v>-8.4000000000000021</v>
      </c>
      <c r="G16">
        <v>-8.4000000000000021</v>
      </c>
      <c r="H16">
        <v>41.286987840002553</v>
      </c>
      <c r="I16">
        <v>100.07803916969085</v>
      </c>
      <c r="J16">
        <v>119.55042001959654</v>
      </c>
      <c r="K16">
        <v>-1.0413639221294133</v>
      </c>
      <c r="L16">
        <v>-8.4000000000000021</v>
      </c>
      <c r="M16">
        <v>-8.4000000000000021</v>
      </c>
      <c r="N16">
        <v>-8.4000000000000021</v>
      </c>
      <c r="O16">
        <v>-8.4000000000000021</v>
      </c>
      <c r="P16">
        <v>-8.4000000000000021</v>
      </c>
      <c r="Q16">
        <v>51.599999999999994</v>
      </c>
      <c r="R16">
        <v>-2.2375705470605336</v>
      </c>
      <c r="S16">
        <v>-8.4000000000000021</v>
      </c>
      <c r="T16">
        <v>-8.4000000000000021</v>
      </c>
    </row>
    <row r="17" spans="1:20" x14ac:dyDescent="0.2">
      <c r="A17" s="24">
        <f>TotalNetPayouts!W25</f>
        <v>50702</v>
      </c>
      <c r="B17">
        <v>-8.4000000000000021</v>
      </c>
      <c r="C17">
        <v>-8.4000000000000021</v>
      </c>
      <c r="D17">
        <v>-8.4000000000000021</v>
      </c>
      <c r="E17">
        <v>-8.4000000000000021</v>
      </c>
      <c r="F17">
        <v>-8.4000000000000021</v>
      </c>
      <c r="G17">
        <v>-8.4000000000000021</v>
      </c>
      <c r="H17">
        <v>39.469351411112029</v>
      </c>
      <c r="I17">
        <v>36.403873297003727</v>
      </c>
      <c r="J17">
        <v>108.3520908653641</v>
      </c>
      <c r="K17">
        <v>49.795813876440178</v>
      </c>
      <c r="L17">
        <v>-8.4000000000000021</v>
      </c>
      <c r="M17">
        <v>-8.4000000000000021</v>
      </c>
      <c r="N17">
        <v>-8.4000000000000021</v>
      </c>
      <c r="O17">
        <v>-8.4000000000000021</v>
      </c>
      <c r="P17">
        <v>-8.4000000000000021</v>
      </c>
      <c r="Q17">
        <v>76.610463021585332</v>
      </c>
      <c r="R17">
        <v>-8.4000000000000021</v>
      </c>
      <c r="S17">
        <v>-6.5962034083862333</v>
      </c>
      <c r="T17">
        <v>71.599999999999994</v>
      </c>
    </row>
    <row r="18" spans="1:20" x14ac:dyDescent="0.2">
      <c r="A18" s="24">
        <f>TotalNetPayouts!W26</f>
        <v>50703</v>
      </c>
      <c r="B18">
        <v>-8.4000000000000021</v>
      </c>
      <c r="C18">
        <v>16.711593130230082</v>
      </c>
      <c r="D18">
        <v>14.688646053044845</v>
      </c>
      <c r="E18">
        <v>43.099742489882388</v>
      </c>
      <c r="F18">
        <v>-8.4000000000000021</v>
      </c>
      <c r="G18">
        <v>-8.4000000000000021</v>
      </c>
      <c r="H18">
        <v>46.575988915258648</v>
      </c>
      <c r="I18">
        <v>71.599999999999994</v>
      </c>
      <c r="J18">
        <v>127.81988832584292</v>
      </c>
      <c r="K18">
        <v>8.6721740728411554</v>
      </c>
      <c r="L18">
        <v>-8.4000000000000021</v>
      </c>
      <c r="M18">
        <v>-8.4000000000000021</v>
      </c>
      <c r="N18">
        <v>-8.4000000000000021</v>
      </c>
      <c r="O18">
        <v>-8.4000000000000021</v>
      </c>
      <c r="P18">
        <v>-8.4000000000000021</v>
      </c>
      <c r="Q18">
        <v>-8.4000000000000021</v>
      </c>
      <c r="R18">
        <v>71.581640778517695</v>
      </c>
      <c r="S18">
        <v>-8.4000000000000021</v>
      </c>
      <c r="T18">
        <v>-8.4000000000000021</v>
      </c>
    </row>
    <row r="19" spans="1:20" x14ac:dyDescent="0.2">
      <c r="A19" s="24">
        <f>TotalNetPayouts!W27</f>
        <v>50704</v>
      </c>
      <c r="B19">
        <v>-8.4000000000000021</v>
      </c>
      <c r="C19">
        <v>-8.4000000000000021</v>
      </c>
      <c r="D19">
        <v>-8.4000000000000021</v>
      </c>
      <c r="E19">
        <v>-8.4000000000000021</v>
      </c>
      <c r="F19">
        <v>-8.4000000000000021</v>
      </c>
      <c r="G19">
        <v>-8.4000000000000021</v>
      </c>
      <c r="H19">
        <v>15.746034172929502</v>
      </c>
      <c r="I19">
        <v>2.6473475525969121</v>
      </c>
      <c r="J19">
        <v>49.072052715076026</v>
      </c>
      <c r="K19">
        <v>64.625901448838619</v>
      </c>
      <c r="L19">
        <v>71.599999999999994</v>
      </c>
      <c r="M19">
        <v>-8.4000000000000021</v>
      </c>
      <c r="N19">
        <v>-8.4000000000000021</v>
      </c>
      <c r="O19">
        <v>61.67429994395593</v>
      </c>
      <c r="P19">
        <v>-8.4000000000000021</v>
      </c>
      <c r="Q19">
        <v>9.0808322497830858</v>
      </c>
      <c r="R19">
        <v>66.950443667267166</v>
      </c>
      <c r="S19">
        <v>-2.74047196905454</v>
      </c>
      <c r="T19">
        <v>-8.4000000000000021</v>
      </c>
    </row>
    <row r="20" spans="1:20" x14ac:dyDescent="0.2">
      <c r="A20" s="24">
        <f>TotalNetPayouts!W28</f>
        <v>50802</v>
      </c>
      <c r="B20">
        <v>13.565146558620821</v>
      </c>
      <c r="C20">
        <v>-8.4000000000000021</v>
      </c>
      <c r="D20">
        <v>-8.4000000000000021</v>
      </c>
      <c r="E20">
        <v>67.551725529435075</v>
      </c>
      <c r="F20">
        <v>50.555661310321113</v>
      </c>
      <c r="G20">
        <v>-8.4000000000000021</v>
      </c>
      <c r="H20">
        <v>-8.4000000000000021</v>
      </c>
      <c r="I20">
        <v>-8.4000000000000021</v>
      </c>
      <c r="J20">
        <v>9.9954783979069219</v>
      </c>
      <c r="K20">
        <v>51.599999999999994</v>
      </c>
      <c r="L20">
        <v>29.813031017514614</v>
      </c>
      <c r="M20">
        <v>-8.4000000000000021</v>
      </c>
      <c r="N20">
        <v>-8.4000000000000021</v>
      </c>
      <c r="O20">
        <v>71.599999999999994</v>
      </c>
      <c r="P20">
        <v>-8.4000000000000021</v>
      </c>
      <c r="Q20">
        <v>45.166307236181453</v>
      </c>
      <c r="R20">
        <v>-8.4000000000000021</v>
      </c>
      <c r="S20">
        <v>5.8894075281638774</v>
      </c>
      <c r="T20">
        <v>49.44093034947295</v>
      </c>
    </row>
    <row r="21" spans="1:20" x14ac:dyDescent="0.2">
      <c r="A21" s="24">
        <f>TotalNetPayouts!W29</f>
        <v>50804</v>
      </c>
      <c r="B21">
        <v>-8.2696969155674527</v>
      </c>
      <c r="C21">
        <v>59.655744578234874</v>
      </c>
      <c r="D21">
        <v>-8.4000000000000021</v>
      </c>
      <c r="E21">
        <v>-8.4000000000000021</v>
      </c>
      <c r="F21">
        <v>130.88059934553581</v>
      </c>
      <c r="G21">
        <v>-8.4000000000000021</v>
      </c>
      <c r="H21">
        <v>-8.4000000000000021</v>
      </c>
      <c r="I21">
        <v>10.09910534259518</v>
      </c>
      <c r="J21">
        <v>84.637894187515016</v>
      </c>
      <c r="K21">
        <v>-8.4000000000000021</v>
      </c>
      <c r="L21">
        <v>-8.4000000000000021</v>
      </c>
      <c r="M21">
        <v>-8.4000000000000021</v>
      </c>
      <c r="N21">
        <v>-8.4000000000000021</v>
      </c>
      <c r="O21">
        <v>29.887700973057552</v>
      </c>
      <c r="P21">
        <v>-8.4000000000000021</v>
      </c>
      <c r="Q21">
        <v>51.599999999999994</v>
      </c>
      <c r="R21">
        <v>-8.4000000000000021</v>
      </c>
      <c r="S21">
        <v>-8.4000000000000021</v>
      </c>
      <c r="T21">
        <v>-8.4000000000000021</v>
      </c>
    </row>
    <row r="22" spans="1:20" x14ac:dyDescent="0.2">
      <c r="A22" s="24">
        <f>TotalNetPayouts!W30</f>
        <v>50805</v>
      </c>
      <c r="B22">
        <v>64.940129032789372</v>
      </c>
      <c r="C22">
        <v>31.923722612159278</v>
      </c>
      <c r="D22">
        <v>-8.4000000000000021</v>
      </c>
      <c r="E22">
        <v>34.174788823699771</v>
      </c>
      <c r="F22">
        <v>-2.4134441710244792</v>
      </c>
      <c r="G22">
        <v>-8.4000000000000021</v>
      </c>
      <c r="H22">
        <v>-8.4000000000000021</v>
      </c>
      <c r="I22">
        <v>68.358512366512471</v>
      </c>
      <c r="J22">
        <v>131.6</v>
      </c>
      <c r="K22">
        <v>18.369575676800899</v>
      </c>
      <c r="L22">
        <v>-8.4000000000000021</v>
      </c>
      <c r="M22">
        <v>-8.4000000000000021</v>
      </c>
      <c r="N22">
        <v>-8.4000000000000021</v>
      </c>
      <c r="O22">
        <v>45.880125459218206</v>
      </c>
      <c r="P22">
        <v>-8.4000000000000021</v>
      </c>
      <c r="Q22">
        <v>23.791234450944248</v>
      </c>
      <c r="R22">
        <v>-8.4000000000000021</v>
      </c>
      <c r="S22">
        <v>-8.4000000000000021</v>
      </c>
      <c r="T22">
        <v>-8.4000000000000021</v>
      </c>
    </row>
    <row r="23" spans="1:20" x14ac:dyDescent="0.2">
      <c r="A23" s="24">
        <f>TotalNetPayouts!W31</f>
        <v>50806</v>
      </c>
      <c r="B23">
        <v>103.94490320091613</v>
      </c>
      <c r="C23">
        <v>-8.4000000000000021</v>
      </c>
      <c r="D23">
        <v>-8.4000000000000021</v>
      </c>
      <c r="E23">
        <v>-8.4000000000000021</v>
      </c>
      <c r="F23">
        <v>41.059455247466545</v>
      </c>
      <c r="G23">
        <v>-8.4000000000000021</v>
      </c>
      <c r="H23">
        <v>-8.4000000000000021</v>
      </c>
      <c r="I23">
        <v>-8.4000000000000021</v>
      </c>
      <c r="J23">
        <v>25.237560815287626</v>
      </c>
      <c r="K23">
        <v>-8.4000000000000021</v>
      </c>
      <c r="L23">
        <v>-8.4000000000000021</v>
      </c>
      <c r="M23">
        <v>-8.4000000000000021</v>
      </c>
      <c r="N23">
        <v>-8.4000000000000021</v>
      </c>
      <c r="O23">
        <v>68.871720366933957</v>
      </c>
      <c r="P23">
        <v>-8.4000000000000021</v>
      </c>
      <c r="Q23">
        <v>51.599999999999994</v>
      </c>
      <c r="R23">
        <v>75.763465859033118</v>
      </c>
      <c r="S23">
        <v>34.108467561571956</v>
      </c>
      <c r="T23">
        <v>31.856975838550429</v>
      </c>
    </row>
    <row r="24" spans="1:20" x14ac:dyDescent="0.2">
      <c r="A24" s="24">
        <f>TotalNetPayouts!W32</f>
        <v>50807</v>
      </c>
      <c r="B24">
        <v>-8.4000000000000021</v>
      </c>
      <c r="C24">
        <v>-2.9805175530279673</v>
      </c>
      <c r="D24">
        <v>-8.4000000000000021</v>
      </c>
      <c r="E24">
        <v>-8.4000000000000021</v>
      </c>
      <c r="F24">
        <v>51.599999999999994</v>
      </c>
      <c r="G24">
        <v>-2.3940046360987077</v>
      </c>
      <c r="H24">
        <v>-8.4000000000000021</v>
      </c>
      <c r="I24">
        <v>1.9449241421314607</v>
      </c>
      <c r="J24">
        <v>70.366746382102548</v>
      </c>
      <c r="K24">
        <v>48.859241018520663</v>
      </c>
      <c r="L24">
        <v>-8.4000000000000021</v>
      </c>
      <c r="M24">
        <v>-8.4000000000000021</v>
      </c>
      <c r="N24">
        <v>-8.4000000000000021</v>
      </c>
      <c r="O24">
        <v>71.599999999999994</v>
      </c>
      <c r="P24">
        <v>-8.4000000000000021</v>
      </c>
      <c r="Q24">
        <v>42.622114049979942</v>
      </c>
      <c r="R24">
        <v>3.9475183701979475</v>
      </c>
      <c r="S24">
        <v>7.6532790770332895</v>
      </c>
      <c r="T24">
        <v>-8.4000000000000021</v>
      </c>
    </row>
    <row r="25" spans="1:20" x14ac:dyDescent="0.2">
      <c r="A25" s="24">
        <f>TotalNetPayouts!W33</f>
        <v>50808</v>
      </c>
      <c r="B25">
        <v>131.6</v>
      </c>
      <c r="C25">
        <v>75.426364440137732</v>
      </c>
      <c r="D25">
        <v>-1.756117929501178</v>
      </c>
      <c r="E25">
        <v>59.421337008643562</v>
      </c>
      <c r="F25">
        <v>49.898543597081343</v>
      </c>
      <c r="G25">
        <v>-8.4000000000000021</v>
      </c>
      <c r="H25">
        <v>-8.4000000000000021</v>
      </c>
      <c r="I25">
        <v>50.899175944830958</v>
      </c>
      <c r="J25">
        <v>48.058459616921439</v>
      </c>
      <c r="K25">
        <v>-8.4000000000000021</v>
      </c>
      <c r="L25">
        <v>-8.4000000000000021</v>
      </c>
      <c r="M25">
        <v>5.5093786776457012</v>
      </c>
      <c r="N25">
        <v>-8.4000000000000021</v>
      </c>
      <c r="O25">
        <v>-8.4000000000000021</v>
      </c>
      <c r="P25">
        <v>-8.4000000000000021</v>
      </c>
      <c r="Q25">
        <v>-8.4000000000000021</v>
      </c>
      <c r="R25">
        <v>-8.4000000000000021</v>
      </c>
      <c r="S25">
        <v>-8.4000000000000021</v>
      </c>
      <c r="T25">
        <v>-8.4000000000000021</v>
      </c>
    </row>
    <row r="26" spans="1:20" x14ac:dyDescent="0.2">
      <c r="A26" s="24">
        <f>TotalNetPayouts!W34</f>
        <v>50902</v>
      </c>
      <c r="B26">
        <v>14.427322439097065</v>
      </c>
      <c r="C26">
        <v>-8.4000000000000021</v>
      </c>
      <c r="D26">
        <v>-8.4000000000000021</v>
      </c>
      <c r="E26">
        <v>-8.4000000000000021</v>
      </c>
      <c r="F26">
        <v>51.599999999999994</v>
      </c>
      <c r="G26">
        <v>-8.4000000000000021</v>
      </c>
      <c r="H26">
        <v>-8.4000000000000021</v>
      </c>
      <c r="I26">
        <v>3.2771775211463225</v>
      </c>
      <c r="J26">
        <v>71.599999999999994</v>
      </c>
      <c r="K26">
        <v>-8.4000000000000021</v>
      </c>
      <c r="L26">
        <v>38.715801086113615</v>
      </c>
      <c r="M26">
        <v>-8.4000000000000021</v>
      </c>
      <c r="N26">
        <v>-8.4000000000000021</v>
      </c>
      <c r="O26">
        <v>90.069459112295519</v>
      </c>
      <c r="P26">
        <v>4.5491148932235834</v>
      </c>
      <c r="Q26">
        <v>47.275046656843855</v>
      </c>
      <c r="R26">
        <v>-8.4000000000000021</v>
      </c>
      <c r="S26">
        <v>-8.4000000000000021</v>
      </c>
      <c r="T26">
        <v>68.242560446944282</v>
      </c>
    </row>
    <row r="27" spans="1:20" x14ac:dyDescent="0.2">
      <c r="A27" s="24">
        <f>TotalNetPayouts!W35</f>
        <v>50903</v>
      </c>
      <c r="B27">
        <v>-8.4000000000000021</v>
      </c>
      <c r="C27">
        <v>-8.4000000000000021</v>
      </c>
      <c r="D27">
        <v>-8.4000000000000021</v>
      </c>
      <c r="E27">
        <v>-8.4000000000000021</v>
      </c>
      <c r="F27">
        <v>34.080662467788244</v>
      </c>
      <c r="G27">
        <v>-8.4000000000000021</v>
      </c>
      <c r="H27">
        <v>-8.4000000000000021</v>
      </c>
      <c r="I27">
        <v>52.369940564493334</v>
      </c>
      <c r="J27">
        <v>-8.4000000000000021</v>
      </c>
      <c r="K27">
        <v>70.26354687346425</v>
      </c>
      <c r="L27">
        <v>71.599999999999994</v>
      </c>
      <c r="M27">
        <v>-8.4000000000000021</v>
      </c>
      <c r="N27">
        <v>-8.4000000000000021</v>
      </c>
      <c r="O27">
        <v>38.925258459019702</v>
      </c>
      <c r="P27">
        <v>-8.202465456583198</v>
      </c>
      <c r="Q27">
        <v>53.988937631142036</v>
      </c>
      <c r="R27">
        <v>-8.4000000000000021</v>
      </c>
      <c r="S27">
        <v>-8.4000000000000021</v>
      </c>
      <c r="T27">
        <v>64.950956681738958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Assumptions</vt:lpstr>
      <vt:lpstr>Data -&gt;</vt:lpstr>
      <vt:lpstr>NDVI_measures</vt:lpstr>
      <vt:lpstr>Analysis -&gt;</vt:lpstr>
      <vt:lpstr>LongRainsPayouts%</vt:lpstr>
      <vt:lpstr>ShortRainsPayouts%</vt:lpstr>
      <vt:lpstr>TotalNetPayouts</vt:lpstr>
      <vt:lpstr>payout_to_stata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Evie Calcutt</dc:creator>
  <cp:keywords/>
  <dc:description/>
  <cp:lastModifiedBy>Evie Calcutt</cp:lastModifiedBy>
  <cp:revision/>
  <dcterms:created xsi:type="dcterms:W3CDTF">2024-07-15T09:45:10Z</dcterms:created>
  <dcterms:modified xsi:type="dcterms:W3CDTF">2024-12-20T12:27:30Z</dcterms:modified>
  <cp:category/>
  <cp:contentStatus/>
</cp:coreProperties>
</file>